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2.xml.rels" ContentType="application/vnd.openxmlformats-package.relationships+xml"/>
  <Override PartName="/xl/worksheets/_rels/sheet3.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приложение 6" sheetId="1" state="visible" r:id="rId2"/>
    <sheet name="приложение 8" sheetId="2" state="visible" r:id="rId3"/>
    <sheet name="приложение 10" sheetId="3" state="visible" r:id="rId4"/>
  </sheets>
  <definedNames>
    <definedName function="false" hidden="false" localSheetId="2" name="_xlnm.Print_Area" vbProcedure="false">'приложение 10'!$B$1:$M$646</definedName>
    <definedName function="false" hidden="true" localSheetId="2" name="_xlnm._FilterDatabase" vbProcedure="false">'приложение 10'!$G:$G</definedName>
    <definedName function="false" hidden="false" localSheetId="0" name="_xlnm.Print_Area" vbProcedure="false">'приложение 6'!$A$1:$G$54</definedName>
    <definedName function="false" hidden="false" localSheetId="1" name="_xlnm.Print_Area" vbProcedure="false">'приложение 8'!$A$2:$E$373</definedName>
    <definedName function="false" hidden="true" localSheetId="1" name="_xlnm._FilterDatabase" vbProcedure="false">'приложение 8'!$C:$C</definedName>
    <definedName function="false" hidden="false" localSheetId="0" name="Excel_BuiltIn_Print_Area" vbProcedure="false">'приложение 6'!$A$1:$G$59</definedName>
    <definedName function="false" hidden="false" localSheetId="1" name="Excel_BuiltIn_Print_Area" vbProcedure="false">'приложение 8'!$A$2:$E$370</definedName>
    <definedName function="false" hidden="false" localSheetId="1" name="Excel_BuiltIn__FilterDatabase" vbProcedure="false">'приложение 8'!$C$2:$C$365</definedName>
    <definedName function="false" hidden="false" localSheetId="2" name="Excel_BuiltIn_Print_Area" vbProcedure="false">'приложение 10'!$B$1:$L$642</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10'!$A$3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10'!$A$1:$M$646</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<sst xmlns="http://schemas.openxmlformats.org/spreadsheetml/2006/main" count="3037" uniqueCount="371">
  <si>
    <t xml:space="preserve">Приложение 6</t>
  </si>
  <si>
    <t xml:space="preserve">к  решению Совета муниципального образования Белореченский район от  2024 года №  «О бюджете муниципального образования Белореченский район на 2025 год и на плановый период 2026 и 2027 годов»</t>
  </si>
  <si>
    <t xml:space="preserve">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год</t>
  </si>
  <si>
    <t xml:space="preserve">(рублей)</t>
  </si>
  <si>
    <t xml:space="preserve">№ п/п</t>
  </si>
  <si>
    <t xml:space="preserve">Наименование</t>
  </si>
  <si>
    <t xml:space="preserve">Коды бюджетной классификации</t>
  </si>
  <si>
    <t xml:space="preserve">2025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</si>
  <si>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</si>
  <si>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</si>
  <si>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</si>
  <si>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</si>
  <si>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</si>
  <si>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</si>
  <si>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</si>
  <si>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</si>
  <si>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</si>
  <si>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</si>
  <si>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</si>
  <si>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</si>
  <si>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</si>
  <si>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</si>
  <si>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</si>
  <si>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</si>
  <si>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</si>
  <si>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</si>
  <si>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</si>
  <si>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</si>
  <si>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</si>
  <si>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</si>
  <si>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</si>
  <si>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</si>
  <si>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</si>
  <si>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</si>
  <si>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</si>
  <si>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</si>
  <si>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</si>
  <si>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</si>
  <si>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</si>
  <si>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</si>
  <si>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</si>
  <si>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</si>
  <si>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</si>
  <si>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</si>
  <si>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</si>
  <si>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</si>
  <si>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Водное хозяйство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</si>
  <si>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</si>
  <si>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</si>
  <si>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</si>
  <si>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</si>
  <si>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</si>
  <si>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</si>
  <si>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</si>
  <si>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</si>
  <si>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</si>
  <si>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</si>
  <si>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</si>
  <si>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</si>
  <si>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</si>
  <si>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</si>
  <si>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</si>
  <si>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</si>
  <si>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</si>
  <si>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</si>
  <si>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</si>
  <si>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</si>
  <si>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</si>
  <si>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</si>
  <si>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</si>
  <si>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</si>
  <si>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</si>
  <si>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</si>
  <si>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</si>
  <si>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</si>
  <si>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</si>
  <si>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</si>
  <si>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</si>
  <si>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</si>
  <si>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</si>
  <si>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</si>
  <si>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</si>
  <si>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</si>
  <si>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</si>
  <si>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</si>
  <si>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</si>
  <si>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</si>
  <si>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</si>
  <si>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Начальник финансового управления</t>
  </si>
  <si>
    <t xml:space="preserve">администрации муниципального образования</t>
  </si>
  <si>
    <t xml:space="preserve">Белореченский район</t>
  </si>
  <si>
    <t xml:space="preserve">Е.А. Греков</t>
  </si>
  <si>
    <t xml:space="preserve">Приложение 8</t>
  </si>
  <si>
    <t xml:space="preserve">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год</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</si>
  <si>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</si>
  <si>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</si>
  <si>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</si>
  <si>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</si>
  <si>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</si>
  <si>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</si>
  <si>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</si>
  <si>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</si>
  <si>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</si>
  <si>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</si>
  <si>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</si>
  <si>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</si>
  <si>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</si>
  <si>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</si>
  <si>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</si>
  <si>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</si>
  <si>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</si>
  <si>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</si>
  <si>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</si>
  <si>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</si>
  <si>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</si>
  <si>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</si>
  <si>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</si>
  <si>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</si>
  <si>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</si>
  <si>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</si>
  <si>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</si>
  <si>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</si>
  <si>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</si>
  <si>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</si>
  <si>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</si>
  <si>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</si>
  <si>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</si>
  <si>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</si>
  <si>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</si>
  <si>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</si>
  <si>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</si>
  <si>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</si>
  <si>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</si>
  <si>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Административно-хозяйственная часть</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</si>
  <si>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</si>
  <si>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</si>
  <si>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</si>
  <si>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</si>
  <si>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</si>
  <si>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</si>
  <si>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</si>
  <si>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</si>
  <si>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</si>
  <si>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</si>
  <si>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</si>
  <si>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</si>
  <si>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</si>
  <si>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</si>
  <si>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</si>
  <si>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</si>
  <si>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</si>
  <si>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</si>
  <si>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</si>
  <si>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</si>
  <si>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</si>
  <si>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</si>
  <si>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</si>
  <si>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</si>
  <si>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</si>
  <si>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</si>
  <si>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</si>
  <si>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</si>
  <si>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</si>
  <si>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</si>
  <si>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</si>
  <si>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</si>
  <si>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</si>
  <si>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</si>
  <si>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</si>
  <si>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</si>
  <si>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</si>
  <si>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</si>
  <si>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</si>
  <si>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</si>
  <si>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</si>
  <si>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</si>
  <si>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</si>
  <si>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</si>
  <si>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</si>
  <si>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</si>
  <si>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</si>
  <si>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</si>
  <si>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 xml:space="preserve">58101S3550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</si>
  <si>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</si>
  <si>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</si>
  <si>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</si>
  <si>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</si>
  <si>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</si>
  <si>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</si>
  <si>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</si>
  <si>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</si>
  <si>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</si>
  <si>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</si>
  <si>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</si>
  <si>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</si>
  <si>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</si>
  <si>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</si>
  <si>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Участие в проведении Всероссийского фестиваля-марафона «Песни России»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</si>
  <si>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</si>
  <si>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</si>
  <si>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</si>
  <si>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</si>
  <si>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</si>
  <si>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</si>
  <si>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</si>
  <si>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</si>
  <si>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</si>
  <si>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</si>
  <si>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</si>
  <si>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</si>
  <si>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</si>
  <si>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</si>
  <si>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</si>
  <si>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</si>
  <si>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</si>
  <si>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</si>
  <si>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</si>
  <si>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</si>
  <si>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</si>
  <si>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</si>
  <si>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</si>
  <si>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</si>
  <si>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</si>
  <si>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</si>
  <si>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</si>
  <si>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</si>
  <si>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</si>
  <si>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</si>
  <si>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</si>
  <si>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</si>
  <si>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</si>
  <si>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</si>
  <si>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Капитальные вложения в объекты государственной (муниципальной) собственности</t>
  </si>
  <si>
    <t xml:space="preserve">Федеральный проект "Модернизация первичного звена здравоохранения Российской Федерации"</t>
  </si>
  <si>
    <t xml:space="preserve">651N900000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</si>
  <si>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</si>
  <si>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651N953651</t>
  </si>
  <si>
    <t xml:space="preserve">651N9C3651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</si>
  <si>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</si>
  <si>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651N9A3651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</si>
  <si>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</si>
  <si>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</si>
  <si>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</si>
  <si>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400</t>
  </si>
  <si>
    <t xml:space="preserve">65200A0820</t>
  </si>
  <si>
    <t xml:space="preserve">Капитальные вложения в области коммунального хозяйства</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</si>
  <si>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</si>
  <si>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654000S2640</t>
  </si>
  <si>
    <t xml:space="preserve">65400W2640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</si>
  <si>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</si>
  <si>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</si>
  <si>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</si>
  <si>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65500W0620</t>
  </si>
  <si>
    <t xml:space="preserve">Капитальные вложения в области образования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</si>
  <si>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</si>
  <si>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 xml:space="preserve">Проектирование дошкольной образовательной организации на 80 мест в с. Великовечное</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</si>
  <si>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</si>
  <si>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дошкольной образовательной организации на 180 мест в п. Родники</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</si>
  <si>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</si>
  <si>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</si>
  <si>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65700S1070</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</si>
  <si>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</si>
  <si>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65700SТ000</t>
  </si>
  <si>
    <t xml:space="preserve">65700W1070</t>
  </si>
  <si>
    <t xml:space="preserve">Государственная программа Краснодарского края "Развитие общественной инфраструктуры"</t>
  </si>
  <si>
    <t xml:space="preserve">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</si>
  <si>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65701S1210</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</si>
  <si>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</si>
  <si>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 xml:space="preserve">65701S1220</t>
  </si>
  <si>
    <t xml:space="preserve">65701W1210</t>
  </si>
  <si>
    <t xml:space="preserve">Капитальные вложения в области физкультуры и спорта</t>
  </si>
  <si>
    <t xml:space="preserve">Строительство Центра единоборств в г. Белореченске</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</si>
  <si>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</si>
  <si>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</si>
  <si>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</si>
  <si>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</si>
  <si>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</si>
  <si>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</si>
  <si>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</si>
  <si>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</si>
  <si>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</si>
  <si>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</si>
  <si>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</si>
  <si>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</si>
  <si>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</si>
  <si>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</si>
  <si>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</si>
  <si>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</si>
  <si>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</si>
  <si>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</si>
  <si>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</si>
  <si>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</si>
  <si>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</si>
  <si>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</si>
  <si>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</si>
  <si>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</si>
  <si>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Организация занятости детей и подростков</t>
  </si>
  <si>
    <t xml:space="preserve">Выплата грантов одаренным детям, обучающимся в муниципальных бюджетных образовательных учреждений дополнительного образования</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</si>
  <si>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</si>
  <si>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</si>
  <si>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</si>
  <si>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</si>
  <si>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</si>
  <si>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</si>
  <si>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</si>
  <si>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</si>
  <si>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</si>
  <si>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</si>
  <si>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</si>
  <si>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</si>
  <si>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</si>
  <si>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</si>
  <si>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</si>
  <si>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24.</t>
  </si>
  <si>
    <t xml:space="preserve">Другие непрограммные направления деятельности органов местного самоуправления</t>
  </si>
  <si>
    <t xml:space="preserve">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</si>
  <si>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</si>
  <si>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</si>
  <si>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</si>
  <si>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</si>
  <si>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</si>
  <si>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</si>
  <si>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</si>
  <si>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</si>
  <si>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</si>
  <si>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</si>
  <si>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</si>
  <si>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</si>
  <si>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</si>
  <si>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Приложение 10</t>
  </si>
  <si>
    <t xml:space="preserve"> </t>
  </si>
  <si>
    <t xml:space="preserve">Ведомственная структура расходов   бюджета муниципального образования Белореченский район  на 2025 год</t>
  </si>
  <si>
    <t xml:space="preserve">№ п\п</t>
  </si>
  <si>
    <t xml:space="preserve">Первоначальный бюджет</t>
  </si>
  <si>
    <t xml:space="preserve">Изменения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</si>
  <si>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</si>
  <si>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</si>
  <si>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</si>
  <si>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</si>
  <si>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</si>
  <si>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район</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</si>
  <si>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</si>
  <si>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</si>
  <si>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</si>
  <si>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район</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</si>
  <si>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</si>
  <si>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</si>
  <si>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</si>
  <si>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</si>
  <si>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</si>
  <si>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</si>
  <si>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</si>
  <si>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 xml:space="preserve">65701S0470</t>
  </si>
  <si>
    <t xml:space="preserve">Капитальные вложения в области жилишного хозяйства</t>
  </si>
  <si>
    <t xml:space="preserve">Физическая культура </t>
  </si>
  <si>
    <t xml:space="preserve">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</si>
  <si>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</si>
  <si>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 xml:space="preserve">Условно утвержденные расходы</t>
  </si>
  <si>
    <t xml:space="preserve">Контрольно-счетная палата  муниципального образования Белореченский район</t>
  </si>
  <si>
    <t xml:space="preserve">Управление сельского хозяйства администрации муниципального образования Белореченский район</t>
  </si>
  <si>
    <t xml:space="preserve">Управление имущественных отношений администрации  муниципального образования Белореченский район</t>
  </si>
  <si>
    <t xml:space="preserve">13 </t>
  </si>
  <si>
    <t xml:space="preserve">Управление образованием администрации муниципального образования Белореченский район</t>
  </si>
  <si>
    <t xml:space="preserve">Дополнительное образование </t>
  </si>
  <si>
    <t xml:space="preserve">Реализация мероприятий по социальному обеспечению и иным выплатам гражданам</t>
  </si>
  <si>
    <t xml:space="preserve">Управление культуры администрации муниципального образования Белореченский район</t>
  </si>
  <si>
    <t xml:space="preserve">Управление по физкультуре и спорту администрации муниципального образования Белореченский район</t>
  </si>
  <si>
    <t xml:space="preserve">Физическая культура и спорт</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</si>
  <si>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</si>
  <si>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район</t>
  </si>
  <si>
    <t xml:space="preserve">Управление по вопросам семьи и детству администрации  муниципального образования Белореченский район</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</si>
</sst>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0,000"/>
    <numFmt numFmtId="174" formatCode="0.00"/>
    <numFmt numFmtId="175" formatCode="DD/MM/YY"/>
  </numFmts>
  <fonts count="23">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2"/>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0"/>
      <color rgb="FFCE181E"/>
      <name val="Arial Cyr"/>
      <family val="0"/>
      <charset val="1"/>
    </font>
    <font>
      <b val="true"/>
      <sz val="12"/>
      <name val="Times New Roman"/>
      <family val="0"/>
      <charset val="1"/>
    </font>
    <font>
      <b val="true"/>
      <u val="single"/>
      <sz val="12"/>
      <color rgb="FFCE181E"/>
      <name val="Times New Roman"/>
      <family val="0"/>
      <charset val="1"/>
    </font>
    <font>
      <b val="true"/>
      <sz val="14"/>
      <color rgb="FFCE181E"/>
      <name val="Times New Roman"/>
      <family val="0"/>
      <charset val="1"/>
    </font>
    <font>
      <sz val="14"/>
      <color rgb="FFCE181E"/>
      <name val="Times New Roman"/>
      <family val="0"/>
      <charset val="1"/>
    </font>
    <font>
      <sz val="12"/>
      <color rgb="FFCE181E"/>
      <name val="Times New Roman"/>
      <family val="0"/>
      <charset val="1"/>
    </font>
    <font>
      <sz val="14"/>
      <name val="Times New Roman"/>
      <family val="1"/>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6" fontId="13"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9" fontId="14" fillId="0" borderId="0" xfId="0" applyFont="true" applyBorder="false" applyAlignment="true" applyProtection="false">
      <alignment horizontal="left" vertical="top" textRotation="0" wrapText="true" indent="0" shrinkToFit="false"/>
      <protection locked="true" hidden="false"/>
    </xf>
    <xf numFmtId="165" fontId="14" fillId="0" borderId="0" xfId="0" applyFont="true" applyBorder="false" applyAlignment="true" applyProtection="false">
      <alignment horizontal="center" vertical="bottom" textRotation="0" wrapText="true" indent="0" shrinkToFit="false"/>
      <protection locked="true" hidden="false"/>
    </xf>
    <xf numFmtId="166" fontId="14" fillId="0" borderId="0" xfId="0" applyFont="true" applyBorder="false" applyAlignment="true" applyProtection="false">
      <alignment horizontal="right" vertical="bottom" textRotation="0" wrapText="tru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6" fontId="15"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6" fontId="14"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4"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4"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70" fontId="14" fillId="0" borderId="0" xfId="0" applyFont="true" applyBorder="false" applyAlignment="true" applyProtection="false">
      <alignment horizontal="left" vertical="top"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73" fontId="5" fillId="0" borderId="0" xfId="0" applyFont="true" applyBorder="false" applyAlignment="true" applyProtection="false">
      <alignment horizontal="left" vertical="top"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left" vertical="top" textRotation="0" wrapText="true" indent="0" shrinkToFit="false"/>
      <protection locked="true" hidden="false"/>
    </xf>
    <xf numFmtId="164" fontId="13" fillId="0" borderId="0" xfId="0" applyFont="true" applyBorder="false" applyAlignment="true" applyProtection="false">
      <alignment horizontal="left" vertical="top"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74" fontId="13"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top" textRotation="0" wrapText="false" indent="0" shrinkToFit="false"/>
      <protection locked="true" hidden="false"/>
    </xf>
    <xf numFmtId="164" fontId="7" fillId="0" borderId="0" xfId="0" applyFont="true" applyBorder="false" applyAlignment="true" applyProtection="false">
      <alignment horizontal="center" vertical="bottom" textRotation="0" wrapText="false" indent="0" shrinkToFit="false"/>
      <protection locked="true" hidden="false"/>
    </xf>
    <xf numFmtId="167" fontId="7" fillId="0" borderId="0" xfId="0" applyFont="true" applyBorder="false" applyAlignment="true" applyProtection="false">
      <alignment horizontal="center" vertical="bottom" textRotation="0" wrapText="tru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9" fontId="7" fillId="0" borderId="0" xfId="0" applyFont="true" applyBorder="false" applyAlignment="true" applyProtection="false">
      <alignment horizontal="right" vertical="bottom" textRotation="0" wrapText="fals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6" fontId="7" fillId="0"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7" fillId="0" borderId="0" xfId="0" applyFont="true" applyBorder="false" applyAlignment="true" applyProtection="false">
      <alignment horizontal="left" vertical="top" textRotation="0" wrapText="false" indent="0" shrinkToFit="false"/>
      <protection locked="true" hidden="false"/>
    </xf>
    <xf numFmtId="164" fontId="7" fillId="0"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70" fontId="7" fillId="0" borderId="2" xfId="0" applyFont="true" applyBorder="true" applyAlignment="true" applyProtection="false">
      <alignment horizontal="center" vertical="top" textRotation="0" wrapText="true" indent="0" shrinkToFit="false"/>
      <protection locked="true" hidden="false"/>
    </xf>
    <xf numFmtId="164" fontId="7" fillId="0" borderId="2" xfId="0" applyFont="true" applyBorder="true" applyAlignment="true" applyProtection="false">
      <alignment horizontal="center" vertical="top" textRotation="0" wrapText="true" indent="0" shrinkToFit="false"/>
      <protection locked="true" hidden="false"/>
    </xf>
    <xf numFmtId="165" fontId="4" fillId="0" borderId="2" xfId="0" applyFont="true" applyBorder="true" applyAlignment="true" applyProtection="false">
      <alignment horizontal="center" vertical="center" textRotation="0" wrapText="false" indent="0" shrinkToFit="false"/>
      <protection locked="true" hidden="false"/>
    </xf>
    <xf numFmtId="175" fontId="7" fillId="0" borderId="2" xfId="0" applyFont="true" applyBorder="true" applyAlignment="true" applyProtection="false">
      <alignment horizontal="center" vertical="center" textRotation="0" wrapText="true" indent="0" shrinkToFit="false"/>
      <protection locked="true" hidden="false"/>
    </xf>
    <xf numFmtId="164" fontId="18" fillId="0" borderId="2" xfId="0" applyFont="true" applyBorder="true" applyAlignment="true" applyProtection="false">
      <alignment horizontal="center" vertical="center" textRotation="0" wrapText="true" indent="0" shrinkToFit="false"/>
      <protection locked="true" hidden="false"/>
    </xf>
    <xf numFmtId="165" fontId="7" fillId="0" borderId="2" xfId="0" applyFont="true" applyBorder="true" applyAlignment="true" applyProtection="false">
      <alignment horizontal="center" vertical="top" textRotation="0" wrapText="true" indent="0" shrinkToFit="false"/>
      <protection locked="true" hidden="false"/>
    </xf>
    <xf numFmtId="169" fontId="7" fillId="0" borderId="2" xfId="0" applyFont="true" applyBorder="true" applyAlignment="true" applyProtection="false">
      <alignment horizontal="right" vertical="top" textRotation="0" wrapText="true" indent="0" shrinkToFit="false"/>
      <protection locked="true" hidden="false"/>
    </xf>
    <xf numFmtId="171" fontId="7" fillId="0" borderId="2" xfId="0" applyFont="true" applyBorder="true" applyAlignment="true" applyProtection="false">
      <alignment horizontal="center" vertical="top" textRotation="0" wrapText="true" indent="0" shrinkToFit="false"/>
      <protection locked="true" hidden="false"/>
    </xf>
    <xf numFmtId="169" fontId="7" fillId="0" borderId="2" xfId="0" applyFont="true" applyBorder="true" applyAlignment="true" applyProtection="false">
      <alignment horizontal="center" vertical="center" textRotation="0" wrapText="true" indent="0" shrinkToFit="false"/>
      <protection locked="true" hidden="false"/>
    </xf>
    <xf numFmtId="165" fontId="7" fillId="0" borderId="2" xfId="0" applyFont="true" applyBorder="true" applyAlignment="true" applyProtection="false">
      <alignment horizontal="center" vertical="center" textRotation="0" wrapText="true" indent="0" shrinkToFit="false"/>
      <protection locked="true" hidden="false"/>
    </xf>
    <xf numFmtId="165" fontId="7" fillId="0" borderId="2"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20"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bottom" textRotation="0" wrapText="true" indent="0" shrinkToFit="false"/>
      <protection locked="true" hidden="false"/>
    </xf>
    <xf numFmtId="166" fontId="7" fillId="0" borderId="0" xfId="0" applyFont="true" applyBorder="false" applyAlignment="true" applyProtection="false">
      <alignment horizontal="right" vertical="top" textRotation="0" wrapText="false" indent="0" shrinkToFit="false"/>
      <protection locked="true" hidden="false"/>
    </xf>
    <xf numFmtId="166" fontId="21" fillId="0" borderId="0" xfId="0" applyFont="true" applyBorder="false" applyAlignment="true" applyProtection="false">
      <alignment horizontal="right" vertical="top" textRotation="0" wrapText="false" indent="0" shrinkToFit="false"/>
      <protection locked="true" hidden="false"/>
    </xf>
    <xf numFmtId="167" fontId="4" fillId="0" borderId="0" xfId="0" applyFont="true" applyBorder="false" applyAlignment="true" applyProtection="false">
      <alignment horizontal="center" vertical="bottom"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AMJ143"/>
  <sheetViews>
    <sheetView showFormulas="false" showGridLines="true" showRowColHeaders="true" showZeros="true" rightToLeft="false" tabSelected="false" showOutlineSymbols="true" defaultGridColor="true" view="pageBreakPreview" topLeftCell="A7" colorId="64" zoomScale="100" zoomScaleNormal="60" zoomScalePageLayoutView="100" workbookViewId="0">
      <selection pane="topLeft" activeCell="C1" activeCellId="0" sqref="C1"/>
    </sheetView>
  </sheetViews>
  <sheetFormatPr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1023" min="8" style="1" width="7.22"/>
    <col collapsed="false" customWidth="true" hidden="false" outlineLevel="0" max="1025" min="1024" style="0" width="7.22"/>
  </cols>
  <sheetData>
    <row r="1" customFormat="false" ht="31.35" hidden="false" customHeight="true" outlineLevel="0" collapsed="false">
      <c r="A1" s="2"/>
      <c r="B1" s="2"/>
      <c r="C1" s="3" t="s">
        <v>0</v>
      </c>
      <c r="D1" s="3"/>
      <c r="E1" s="3"/>
      <c r="F1" s="3"/>
      <c r="G1" s="3"/>
    </row>
    <row r="2" customFormat="false" ht="142.5" hidden="false" customHeight="true" outlineLevel="0" collapsed="false">
      <c r="A2" s="2"/>
      <c r="B2" s="2"/>
      <c r="C2" s="4" t="s">
        <v>1</v>
      </c>
      <c r="D2" s="4"/>
      <c r="E2" s="4"/>
      <c r="F2" s="4"/>
      <c r="G2" s="4"/>
    </row>
    <row r="3" customFormat="false" ht="60" hidden="false" customHeight="true" outlineLevel="0" collapsed="false">
      <c r="A3" s="2"/>
      <c r="B3" s="5" t="s">
        <v>2</v>
      </c>
      <c r="C3" s="5"/>
      <c r="D3" s="5"/>
      <c r="E3" s="5"/>
      <c r="F3" s="5"/>
      <c r="G3" s="5"/>
    </row>
    <row r="4" customFormat="false" ht="22.35" hidden="false" customHeight="true" outlineLevel="0" collapsed="false">
      <c r="A4" s="6"/>
      <c r="B4" s="6"/>
      <c r="C4" s="6"/>
      <c r="D4" s="7" t="s">
        <v>3</v>
      </c>
      <c r="E4" s="7"/>
      <c r="F4" s="7"/>
      <c r="G4" s="7"/>
      <c r="H4" s="2"/>
      <c r="I4" s="2"/>
    </row>
    <row r="5" customFormat="false" ht="72.2" hidden="false" customHeight="true" outlineLevel="0" collapsed="false">
      <c r="A5" s="8" t="s">
        <v>4</v>
      </c>
      <c r="B5" s="8" t="s">
        <v>5</v>
      </c>
      <c r="C5" s="9" t="s">
        <v>6</v>
      </c>
      <c r="D5" s="9"/>
      <c r="E5" s="9"/>
      <c r="F5" s="9"/>
      <c r="G5" s="10" t="s">
        <v>7</v>
      </c>
    </row>
    <row r="6" customFormat="false" ht="36" hidden="false" customHeight="true" outlineLevel="0" collapsed="false">
      <c r="A6" s="8"/>
      <c r="B6" s="8"/>
      <c r="C6" s="8" t="s">
        <v>8</v>
      </c>
      <c r="D6" s="8" t="s">
        <v>9</v>
      </c>
      <c r="E6" s="11" t="s">
        <v>10</v>
      </c>
      <c r="F6" s="11" t="s">
        <v>11</v>
      </c>
      <c r="G6" s="10"/>
    </row>
    <row r="7" customFormat="false" ht="17.35" hidden="false" customHeight="false" outlineLevel="0" collapsed="false">
      <c r="A7" s="12" t="n">
        <v>1</v>
      </c>
      <c r="B7" s="8" t="n">
        <v>2</v>
      </c>
      <c r="C7" s="8" t="n">
        <v>3</v>
      </c>
      <c r="D7" s="8" t="n">
        <v>4</v>
      </c>
      <c r="E7" s="11" t="s">
        <v>12</v>
      </c>
      <c r="F7" s="11" t="s">
        <v>13</v>
      </c>
      <c r="G7" s="10" t="n">
        <v>5</v>
      </c>
    </row>
    <row r="8" customFormat="false" ht="17.35" hidden="false" customHeight="false" outlineLevel="0" collapsed="false">
      <c r="A8" s="13"/>
      <c r="B8" s="14" t="s">
        <v>14</v>
      </c>
      <c r="C8" s="15"/>
      <c r="D8" s="15"/>
      <c r="E8" s="16"/>
      <c r="F8" s="16"/>
      <c r="G8" s="17" t="n">
        <f aca="false">G9+G17+G21+G27+G29+G35+G38+G40+G44+G49</f>
        <v>4402723800</v>
      </c>
    </row>
    <row r="9" customFormat="false" ht="17.35" hidden="false" customHeight="false" outlineLevel="0" collapsed="false">
      <c r="A9" s="18" t="s">
        <v>15</v>
      </c>
      <c r="B9" s="19" t="s">
        <v>16</v>
      </c>
      <c r="C9" s="20" t="s">
        <v>17</v>
      </c>
      <c r="D9" s="21"/>
      <c r="E9" s="22"/>
      <c r="F9" s="22"/>
      <c r="G9" s="23" t="n">
        <f aca="false">G10+G11+G12+G14+G15+G16+G13</f>
        <v>385594800</v>
      </c>
    </row>
    <row r="10" customFormat="false" ht="46.2" hidden="false" customHeight="false" outlineLevel="0" collapsed="false">
      <c r="A10" s="24"/>
      <c r="B10" s="25" t="s">
        <v>18</v>
      </c>
      <c r="C10" s="26" t="s">
        <v>17</v>
      </c>
      <c r="D10" s="26" t="s">
        <v>19</v>
      </c>
      <c r="E10" s="26"/>
      <c r="F10" s="26"/>
      <c r="G10" s="27" t="n">
        <f aca="false">'приложение 10'!I27</f>
        <v>2837300</v>
      </c>
    </row>
    <row r="11" customFormat="false" ht="46.2" hidden="false" customHeight="false" outlineLevel="0" collapsed="false">
      <c r="A11" s="24"/>
      <c r="B11" s="25" t="s">
        <v>20</v>
      </c>
      <c r="C11" s="26" t="s">
        <v>17</v>
      </c>
      <c r="D11" s="26" t="s">
        <v>21</v>
      </c>
      <c r="E11" s="26" t="s">
        <v>22</v>
      </c>
      <c r="F11" s="26"/>
      <c r="G11" s="27" t="n">
        <f aca="false">'приложение 10'!I11</f>
        <v>7773700</v>
      </c>
    </row>
    <row r="12" customFormat="false" ht="61.2" hidden="false" customHeight="false" outlineLevel="0" collapsed="false">
      <c r="A12" s="24"/>
      <c r="B12" s="25" t="s">
        <v>23</v>
      </c>
      <c r="C12" s="26" t="s">
        <v>17</v>
      </c>
      <c r="D12" s="26" t="s">
        <v>24</v>
      </c>
      <c r="E12" s="26"/>
      <c r="F12" s="26"/>
      <c r="G12" s="27" t="n">
        <f aca="false">'приложение 10'!I32</f>
        <v>106162200</v>
      </c>
    </row>
    <row r="13" customFormat="false" ht="17.35" hidden="false" customHeight="false" outlineLevel="0" collapsed="false">
      <c r="A13" s="24"/>
      <c r="B13" s="28" t="s">
        <v>25</v>
      </c>
      <c r="C13" s="26" t="s">
        <v>17</v>
      </c>
      <c r="D13" s="26" t="s">
        <v>26</v>
      </c>
      <c r="E13" s="26"/>
      <c r="F13" s="26"/>
      <c r="G13" s="27" t="n">
        <f aca="false">'приложение 10'!I46</f>
        <v>7100</v>
      </c>
    </row>
    <row r="14" customFormat="false" ht="46.2" hidden="false" customHeight="false" outlineLevel="0" collapsed="false">
      <c r="A14" s="24"/>
      <c r="B14" s="25" t="s">
        <v>27</v>
      </c>
      <c r="C14" s="26" t="s">
        <v>17</v>
      </c>
      <c r="D14" s="26" t="s">
        <v>28</v>
      </c>
      <c r="E14" s="26" t="s">
        <v>22</v>
      </c>
      <c r="F14" s="26"/>
      <c r="G14" s="27" t="n">
        <f aca="false">'приложение 10'!I261+'приложение 10'!I281</f>
        <v>35757800</v>
      </c>
    </row>
    <row r="15" customFormat="false" ht="17.35" hidden="false" customHeight="false" outlineLevel="0" collapsed="false">
      <c r="A15" s="24"/>
      <c r="B15" s="25" t="s">
        <v>29</v>
      </c>
      <c r="C15" s="26" t="s">
        <v>17</v>
      </c>
      <c r="D15" s="26" t="s">
        <v>30</v>
      </c>
      <c r="E15" s="26" t="s">
        <v>31</v>
      </c>
      <c r="F15" s="26"/>
      <c r="G15" s="27" t="n">
        <f aca="false">'приложение 10'!I50</f>
        <v>9000000</v>
      </c>
    </row>
    <row r="16" customFormat="false" ht="17.35" hidden="false" customHeight="false" outlineLevel="0" collapsed="false">
      <c r="A16" s="24"/>
      <c r="B16" s="25" t="s">
        <v>32</v>
      </c>
      <c r="C16" s="26" t="s">
        <v>17</v>
      </c>
      <c r="D16" s="26" t="s">
        <v>33</v>
      </c>
      <c r="E16" s="26" t="s">
        <v>31</v>
      </c>
      <c r="F16" s="26" t="s">
        <v>34</v>
      </c>
      <c r="G16" s="27" t="n">
        <f aca="false">'приложение 10'!I55+'приложение 10'!I321+'приложение 10'!I267+'приложение 10'!I524+'приложение 10'!I336+'приложение 10'!I460+'приложение 10'!I290+'приложение 10'!I20+'приложение 10'!I297+'приложение 10'!I562</f>
        <v>224056700</v>
      </c>
    </row>
    <row r="17" s="31" customFormat="true" ht="31.2" hidden="false" customHeight="false" outlineLevel="0" collapsed="false">
      <c r="A17" s="18" t="s">
        <v>35</v>
      </c>
      <c r="B17" s="29" t="s">
        <v>36</v>
      </c>
      <c r="C17" s="30" t="s">
        <v>21</v>
      </c>
      <c r="D17" s="30"/>
      <c r="E17" s="30"/>
      <c r="F17" s="30"/>
      <c r="G17" s="23" t="n">
        <f aca="false">G18+G20+G19</f>
        <v>51445500</v>
      </c>
      <c r="AMJ17" s="0"/>
    </row>
    <row r="18" customFormat="false" ht="17.35" hidden="false" customHeight="false" outlineLevel="0" collapsed="false">
      <c r="A18" s="24"/>
      <c r="B18" s="25" t="s">
        <v>37</v>
      </c>
      <c r="C18" s="26" t="s">
        <v>21</v>
      </c>
      <c r="D18" s="26" t="s">
        <v>38</v>
      </c>
      <c r="E18" s="26"/>
      <c r="F18" s="26"/>
      <c r="G18" s="27" t="n">
        <f aca="false">'приложение 10'!I101</f>
        <v>44773500</v>
      </c>
    </row>
    <row r="19" customFormat="false" ht="46.2" hidden="false" customHeight="false" outlineLevel="0" collapsed="false">
      <c r="A19" s="24"/>
      <c r="B19" s="32" t="s">
        <v>39</v>
      </c>
      <c r="C19" s="33" t="s">
        <v>21</v>
      </c>
      <c r="D19" s="33" t="s">
        <v>40</v>
      </c>
      <c r="E19" s="26"/>
      <c r="F19" s="26"/>
      <c r="G19" s="27" t="n">
        <f aca="false">'приложение 10'!I115</f>
        <v>252000</v>
      </c>
    </row>
    <row r="20" customFormat="false" ht="31.2" hidden="false" customHeight="false" outlineLevel="0" collapsed="false">
      <c r="A20" s="24"/>
      <c r="B20" s="25" t="s">
        <v>41</v>
      </c>
      <c r="C20" s="26" t="s">
        <v>21</v>
      </c>
      <c r="D20" s="26" t="s">
        <v>42</v>
      </c>
      <c r="E20" s="26"/>
      <c r="F20" s="26"/>
      <c r="G20" s="27" t="n">
        <f aca="false">'приложение 10'!I120</f>
        <v>6420000</v>
      </c>
    </row>
    <row r="21" s="31" customFormat="true" ht="17.35" hidden="false" customHeight="false" outlineLevel="0" collapsed="false">
      <c r="A21" s="18" t="s">
        <v>43</v>
      </c>
      <c r="B21" s="29" t="s">
        <v>44</v>
      </c>
      <c r="C21" s="30" t="s">
        <v>24</v>
      </c>
      <c r="D21" s="30"/>
      <c r="E21" s="30"/>
      <c r="F21" s="30"/>
      <c r="G21" s="23" t="n">
        <f aca="false">G22+G25+G24+G23+G26</f>
        <v>41981800</v>
      </c>
      <c r="AMJ21" s="0"/>
    </row>
    <row r="22" customFormat="false" ht="17.35" hidden="false" customHeight="false" outlineLevel="0" collapsed="false">
      <c r="A22" s="24"/>
      <c r="B22" s="25" t="s">
        <v>45</v>
      </c>
      <c r="C22" s="26" t="s">
        <v>24</v>
      </c>
      <c r="D22" s="26" t="s">
        <v>26</v>
      </c>
      <c r="E22" s="26"/>
      <c r="F22" s="26"/>
      <c r="G22" s="27" t="n">
        <f aca="false">'приложение 10'!I303</f>
        <v>31635300</v>
      </c>
    </row>
    <row r="23" customFormat="false" ht="17.35" hidden="false" customHeight="false" outlineLevel="0" collapsed="false">
      <c r="A23" s="24"/>
      <c r="B23" s="28" t="s">
        <v>46</v>
      </c>
      <c r="C23" s="26" t="s">
        <v>24</v>
      </c>
      <c r="D23" s="26" t="s">
        <v>28</v>
      </c>
      <c r="E23" s="26"/>
      <c r="F23" s="26"/>
      <c r="G23" s="27" t="n">
        <f aca="false">'приложение 10'!I141</f>
        <v>173300</v>
      </c>
    </row>
    <row r="24" customFormat="false" ht="17.35" hidden="false" customHeight="false" outlineLevel="0" collapsed="false">
      <c r="A24" s="24"/>
      <c r="B24" s="25" t="s">
        <v>47</v>
      </c>
      <c r="C24" s="26" t="s">
        <v>24</v>
      </c>
      <c r="D24" s="26" t="s">
        <v>48</v>
      </c>
      <c r="E24" s="26"/>
      <c r="F24" s="26"/>
      <c r="G24" s="27" t="n">
        <f aca="false">'приложение 10'!I145</f>
        <v>1250000</v>
      </c>
    </row>
    <row r="25" customFormat="false" ht="17.35" hidden="false" customHeight="false" outlineLevel="0" collapsed="false">
      <c r="A25" s="24"/>
      <c r="B25" s="25" t="s">
        <v>49</v>
      </c>
      <c r="C25" s="26" t="s">
        <v>24</v>
      </c>
      <c r="D25" s="26" t="s">
        <v>38</v>
      </c>
      <c r="E25" s="26"/>
      <c r="F25" s="26"/>
      <c r="G25" s="27" t="n">
        <f aca="false">'приложение 10'!I150</f>
        <v>8093200</v>
      </c>
    </row>
    <row r="26" customFormat="false" ht="17.35" hidden="false" customHeight="false" outlineLevel="0" collapsed="false">
      <c r="A26" s="24"/>
      <c r="B26" s="28" t="s">
        <v>50</v>
      </c>
      <c r="C26" s="26" t="s">
        <v>24</v>
      </c>
      <c r="D26" s="26" t="s">
        <v>51</v>
      </c>
      <c r="E26" s="26"/>
      <c r="F26" s="26"/>
      <c r="G26" s="27" t="n">
        <f aca="false">'приложение 10'!I155</f>
        <v>830000</v>
      </c>
    </row>
    <row r="27" s="31" customFormat="true" ht="17.35" hidden="false" customHeight="false" outlineLevel="0" collapsed="false">
      <c r="A27" s="18" t="s">
        <v>52</v>
      </c>
      <c r="B27" s="29" t="s">
        <v>53</v>
      </c>
      <c r="C27" s="30" t="s">
        <v>26</v>
      </c>
      <c r="D27" s="30"/>
      <c r="E27" s="30"/>
      <c r="F27" s="30"/>
      <c r="G27" s="23" t="n">
        <f aca="false">G28</f>
        <v>507010300</v>
      </c>
      <c r="AMJ27" s="0"/>
    </row>
    <row r="28" customFormat="false" ht="17.35" hidden="false" customHeight="false" outlineLevel="0" collapsed="false">
      <c r="A28" s="18"/>
      <c r="B28" s="25" t="s">
        <v>54</v>
      </c>
      <c r="C28" s="26" t="s">
        <v>26</v>
      </c>
      <c r="D28" s="26" t="s">
        <v>19</v>
      </c>
      <c r="E28" s="30"/>
      <c r="F28" s="30"/>
      <c r="G28" s="27" t="n">
        <f aca="false">'приложение 10'!I165</f>
        <v>507010300</v>
      </c>
    </row>
    <row r="29" s="31" customFormat="true" ht="17.35" hidden="false" customHeight="false" outlineLevel="0" collapsed="false">
      <c r="A29" s="18" t="s">
        <v>55</v>
      </c>
      <c r="B29" s="29" t="s">
        <v>56</v>
      </c>
      <c r="C29" s="30" t="s">
        <v>57</v>
      </c>
      <c r="D29" s="30"/>
      <c r="E29" s="30"/>
      <c r="F29" s="30"/>
      <c r="G29" s="23" t="n">
        <f aca="false">G30+G31+G33+G34+G32</f>
        <v>2872393300</v>
      </c>
      <c r="AMJ29" s="0"/>
    </row>
    <row r="30" customFormat="false" ht="17.35" hidden="false" customHeight="false" outlineLevel="0" collapsed="false">
      <c r="A30" s="24"/>
      <c r="B30" s="25" t="s">
        <v>58</v>
      </c>
      <c r="C30" s="26" t="s">
        <v>57</v>
      </c>
      <c r="D30" s="26" t="s">
        <v>17</v>
      </c>
      <c r="E30" s="26"/>
      <c r="F30" s="26"/>
      <c r="G30" s="27" t="n">
        <f aca="false">'приложение 10'!I343+'приложение 10'!I192</f>
        <v>900031100</v>
      </c>
    </row>
    <row r="31" customFormat="false" ht="17.35" hidden="false" customHeight="false" outlineLevel="0" collapsed="false">
      <c r="A31" s="24"/>
      <c r="B31" s="25" t="s">
        <v>59</v>
      </c>
      <c r="C31" s="26" t="s">
        <v>57</v>
      </c>
      <c r="D31" s="26" t="s">
        <v>19</v>
      </c>
      <c r="E31" s="26"/>
      <c r="F31" s="26"/>
      <c r="G31" s="27" t="n">
        <f aca="false">'приложение 10'!I370+'приложение 10'!I204</f>
        <v>1526258900</v>
      </c>
    </row>
    <row r="32" customFormat="false" ht="17.35" hidden="false" customHeight="false" outlineLevel="0" collapsed="false">
      <c r="A32" s="24"/>
      <c r="B32" s="32" t="s">
        <v>60</v>
      </c>
      <c r="C32" s="26" t="s">
        <v>57</v>
      </c>
      <c r="D32" s="26" t="s">
        <v>21</v>
      </c>
      <c r="E32" s="26"/>
      <c r="F32" s="26"/>
      <c r="G32" s="27" t="n">
        <f aca="false">'приложение 10'!I406+'приложение 10'!I466</f>
        <v>350128000</v>
      </c>
    </row>
    <row r="33" customFormat="false" ht="17.35" hidden="false" customHeight="false" outlineLevel="0" collapsed="false">
      <c r="A33" s="24"/>
      <c r="B33" s="25" t="s">
        <v>61</v>
      </c>
      <c r="C33" s="26" t="s">
        <v>57</v>
      </c>
      <c r="D33" s="26" t="s">
        <v>57</v>
      </c>
      <c r="E33" s="26"/>
      <c r="F33" s="26"/>
      <c r="G33" s="27" t="n">
        <f aca="false">'приложение 10'!I568+'приложение 10'!I606</f>
        <v>21538800</v>
      </c>
    </row>
    <row r="34" customFormat="false" ht="17.35" hidden="false" customHeight="false" outlineLevel="0" collapsed="false">
      <c r="A34" s="24"/>
      <c r="B34" s="25" t="s">
        <v>62</v>
      </c>
      <c r="C34" s="26" t="s">
        <v>57</v>
      </c>
      <c r="D34" s="26" t="s">
        <v>38</v>
      </c>
      <c r="E34" s="26"/>
      <c r="F34" s="26"/>
      <c r="G34" s="27" t="n">
        <f aca="false">'приложение 10'!I420+'приложение 10'!I212+'приложение 10'!I598+'приложение 10'!I473</f>
        <v>74436500</v>
      </c>
    </row>
    <row r="35" s="31" customFormat="true" ht="17.35" hidden="false" customHeight="false" outlineLevel="0" collapsed="false">
      <c r="A35" s="18" t="s">
        <v>63</v>
      </c>
      <c r="B35" s="29" t="s">
        <v>64</v>
      </c>
      <c r="C35" s="30" t="s">
        <v>48</v>
      </c>
      <c r="D35" s="30"/>
      <c r="E35" s="30"/>
      <c r="F35" s="30"/>
      <c r="G35" s="23" t="n">
        <f aca="false">G36+G37</f>
        <v>113281300</v>
      </c>
      <c r="AMJ35" s="0"/>
    </row>
    <row r="36" customFormat="false" ht="17.35" hidden="false" customHeight="false" outlineLevel="0" collapsed="false">
      <c r="A36" s="24"/>
      <c r="B36" s="25" t="s">
        <v>65</v>
      </c>
      <c r="C36" s="26" t="s">
        <v>48</v>
      </c>
      <c r="D36" s="26" t="s">
        <v>17</v>
      </c>
      <c r="E36" s="26"/>
      <c r="F36" s="26"/>
      <c r="G36" s="27" t="n">
        <f aca="false">'приложение 10'!I483</f>
        <v>94531000</v>
      </c>
    </row>
    <row r="37" customFormat="false" ht="17.35" hidden="false" customHeight="false" outlineLevel="0" collapsed="false">
      <c r="A37" s="24"/>
      <c r="B37" s="25" t="s">
        <v>66</v>
      </c>
      <c r="C37" s="26" t="s">
        <v>48</v>
      </c>
      <c r="D37" s="26" t="s">
        <v>24</v>
      </c>
      <c r="E37" s="26" t="s">
        <v>67</v>
      </c>
      <c r="F37" s="26" t="s">
        <v>68</v>
      </c>
      <c r="G37" s="27" t="n">
        <f aca="false">'приложение 10'!I493</f>
        <v>18750300</v>
      </c>
    </row>
    <row r="38" s="31" customFormat="true" ht="17.35" hidden="false" customHeight="false" outlineLevel="0" collapsed="false">
      <c r="A38" s="18" t="s">
        <v>69</v>
      </c>
      <c r="B38" s="29" t="s">
        <v>70</v>
      </c>
      <c r="C38" s="30" t="s">
        <v>38</v>
      </c>
      <c r="D38" s="30"/>
      <c r="E38" s="30"/>
      <c r="F38" s="30"/>
      <c r="G38" s="23" t="n">
        <f aca="false">G39</f>
        <v>13000000</v>
      </c>
      <c r="AMJ38" s="0"/>
    </row>
    <row r="39" customFormat="false" ht="17.35" hidden="false" customHeight="false" outlineLevel="0" collapsed="false">
      <c r="A39" s="24"/>
      <c r="B39" s="25" t="s">
        <v>71</v>
      </c>
      <c r="C39" s="26" t="s">
        <v>38</v>
      </c>
      <c r="D39" s="26" t="s">
        <v>19</v>
      </c>
      <c r="E39" s="26"/>
      <c r="F39" s="26"/>
      <c r="G39" s="27" t="n">
        <f aca="false">'приложение 10'!I220</f>
        <v>13000000</v>
      </c>
    </row>
    <row r="40" s="31" customFormat="true" ht="17.35" hidden="false" customHeight="false" outlineLevel="0" collapsed="false">
      <c r="A40" s="18" t="s">
        <v>72</v>
      </c>
      <c r="B40" s="29" t="s">
        <v>73</v>
      </c>
      <c r="C40" s="30" t="s">
        <v>40</v>
      </c>
      <c r="D40" s="30"/>
      <c r="E40" s="30"/>
      <c r="F40" s="30"/>
      <c r="G40" s="23" t="n">
        <f aca="false">G41+G42+G43</f>
        <v>225201800</v>
      </c>
      <c r="AMJ40" s="0"/>
    </row>
    <row r="41" customFormat="false" ht="17.35" hidden="false" customHeight="false" outlineLevel="0" collapsed="false">
      <c r="A41" s="24"/>
      <c r="B41" s="25" t="s">
        <v>74</v>
      </c>
      <c r="C41" s="26" t="s">
        <v>40</v>
      </c>
      <c r="D41" s="26" t="s">
        <v>21</v>
      </c>
      <c r="E41" s="26"/>
      <c r="F41" s="26"/>
      <c r="G41" s="27" t="n">
        <f aca="false">'приложение 10'!I235</f>
        <v>5460000</v>
      </c>
    </row>
    <row r="42" customFormat="false" ht="17.35" hidden="false" customHeight="false" outlineLevel="0" collapsed="false">
      <c r="A42" s="24"/>
      <c r="B42" s="25" t="s">
        <v>75</v>
      </c>
      <c r="C42" s="26" t="s">
        <v>40</v>
      </c>
      <c r="D42" s="26" t="s">
        <v>24</v>
      </c>
      <c r="E42" s="26"/>
      <c r="F42" s="26"/>
      <c r="G42" s="27" t="n">
        <f aca="false">'приложение 10'!I453+'приложение 10'!I612+'приложение 10'!I239</f>
        <v>206133700</v>
      </c>
    </row>
    <row r="43" customFormat="false" ht="17.35" hidden="false" customHeight="false" outlineLevel="0" collapsed="false">
      <c r="A43" s="24"/>
      <c r="B43" s="25" t="s">
        <v>76</v>
      </c>
      <c r="C43" s="26" t="s">
        <v>40</v>
      </c>
      <c r="D43" s="26" t="s">
        <v>28</v>
      </c>
      <c r="E43" s="26"/>
      <c r="F43" s="26"/>
      <c r="G43" s="27" t="n">
        <f aca="false">'приложение 10'!I627</f>
        <v>13608100</v>
      </c>
    </row>
    <row r="44" s="31" customFormat="true" ht="17.35" hidden="false" customHeight="false" outlineLevel="0" collapsed="false">
      <c r="A44" s="18" t="s">
        <v>77</v>
      </c>
      <c r="B44" s="29" t="s">
        <v>78</v>
      </c>
      <c r="C44" s="30" t="s">
        <v>30</v>
      </c>
      <c r="D44" s="30"/>
      <c r="E44" s="30"/>
      <c r="F44" s="30"/>
      <c r="G44" s="23" t="n">
        <f aca="false">G45+G48+G47+G46</f>
        <v>172815000</v>
      </c>
      <c r="AMJ44" s="0"/>
    </row>
    <row r="45" customFormat="false" ht="17.35" hidden="false" customHeight="false" outlineLevel="0" collapsed="false">
      <c r="A45" s="24"/>
      <c r="B45" s="25" t="s">
        <v>79</v>
      </c>
      <c r="C45" s="26" t="s">
        <v>30</v>
      </c>
      <c r="D45" s="26" t="s">
        <v>17</v>
      </c>
      <c r="E45" s="26"/>
      <c r="F45" s="26"/>
      <c r="G45" s="27" t="n">
        <f aca="false">'приложение 10'!I530+'приложение 10'!I254</f>
        <v>3533000</v>
      </c>
    </row>
    <row r="46" customFormat="false" ht="17.35" hidden="false" customHeight="false" outlineLevel="0" collapsed="false">
      <c r="A46" s="24"/>
      <c r="B46" s="28" t="s">
        <v>80</v>
      </c>
      <c r="C46" s="26" t="s">
        <v>30</v>
      </c>
      <c r="D46" s="26" t="s">
        <v>19</v>
      </c>
      <c r="E46" s="26"/>
      <c r="F46" s="26"/>
      <c r="G46" s="27" t="n">
        <f aca="false">'приложение 10'!I537</f>
        <v>61600</v>
      </c>
    </row>
    <row r="47" customFormat="false" ht="17.35" hidden="false" customHeight="false" outlineLevel="0" collapsed="false">
      <c r="A47" s="24"/>
      <c r="B47" s="34" t="s">
        <v>81</v>
      </c>
      <c r="C47" s="26" t="s">
        <v>30</v>
      </c>
      <c r="D47" s="26" t="s">
        <v>21</v>
      </c>
      <c r="E47" s="26"/>
      <c r="F47" s="26"/>
      <c r="G47" s="27" t="n">
        <f aca="false">'приложение 10'!I542</f>
        <v>165446100</v>
      </c>
    </row>
    <row r="48" customFormat="false" ht="31.2" hidden="false" customHeight="false" outlineLevel="0" collapsed="false">
      <c r="A48" s="24"/>
      <c r="B48" s="25" t="s">
        <v>82</v>
      </c>
      <c r="C48" s="26" t="s">
        <v>30</v>
      </c>
      <c r="D48" s="26" t="s">
        <v>26</v>
      </c>
      <c r="E48" s="26" t="s">
        <v>83</v>
      </c>
      <c r="F48" s="26"/>
      <c r="G48" s="27" t="n">
        <f aca="false">'приложение 10'!I554</f>
        <v>3774300</v>
      </c>
    </row>
    <row r="49" s="31" customFormat="true" ht="31.2" hidden="false" customHeight="false" outlineLevel="0" collapsed="false">
      <c r="A49" s="18" t="s">
        <v>84</v>
      </c>
      <c r="B49" s="35" t="s">
        <v>85</v>
      </c>
      <c r="C49" s="30" t="s">
        <v>42</v>
      </c>
      <c r="D49" s="30" t="s">
        <v>86</v>
      </c>
      <c r="E49" s="30"/>
      <c r="F49" s="30"/>
      <c r="G49" s="23" t="n">
        <f aca="false">G50</f>
        <v>20000000</v>
      </c>
      <c r="AMJ49" s="0"/>
    </row>
    <row r="50" customFormat="false" ht="46.2" hidden="false" customHeight="false" outlineLevel="0" collapsed="false">
      <c r="A50" s="18"/>
      <c r="B50" s="36" t="s">
        <v>87</v>
      </c>
      <c r="C50" s="26" t="s">
        <v>42</v>
      </c>
      <c r="D50" s="26" t="s">
        <v>17</v>
      </c>
      <c r="E50" s="30"/>
      <c r="F50" s="30"/>
      <c r="G50" s="27" t="n">
        <f aca="false">'приложение 10'!I273</f>
        <v>20000000</v>
      </c>
    </row>
    <row r="51" customFormat="false" ht="19.35" hidden="false" customHeight="true" outlineLevel="0" collapsed="false">
      <c r="A51" s="37"/>
      <c r="B51" s="38"/>
      <c r="C51" s="38"/>
      <c r="D51" s="26"/>
      <c r="E51" s="30"/>
      <c r="F51" s="30"/>
    </row>
    <row r="52" customFormat="false" ht="17.35" hidden="false" customHeight="false" outlineLevel="0" collapsed="false">
      <c r="B52" s="2" t="s">
        <v>88</v>
      </c>
      <c r="C52" s="25"/>
    </row>
    <row r="53" customFormat="false" ht="19.35" hidden="false" customHeight="true" outlineLevel="0" collapsed="false">
      <c r="B53" s="39" t="s">
        <v>89</v>
      </c>
      <c r="C53" s="39"/>
    </row>
    <row r="54" customFormat="false" ht="19.35" hidden="false" customHeight="true" outlineLevel="0" collapsed="false">
      <c r="B54" s="39" t="s">
        <v>90</v>
      </c>
      <c r="C54" s="39"/>
      <c r="G54" s="40" t="s">
        <v>91</v>
      </c>
    </row>
    <row r="104" customFormat="false" ht="47.25" hidden="false" customHeight="true" outlineLevel="0" collapsed="false"/>
    <row r="143" customFormat="false" ht="70.5" hidden="false" customHeight="true" outlineLevel="0" collapsed="false"/>
  </sheetData>
  <mergeCells count="11">
    <mergeCell ref="C1:G1"/>
    <mergeCell ref="C2:G2"/>
    <mergeCell ref="B3:G3"/>
    <mergeCell ref="D4:G4"/>
    <mergeCell ref="A5:A6"/>
    <mergeCell ref="B5:B6"/>
    <mergeCell ref="C5:F5"/>
    <mergeCell ref="G5:G6"/>
    <mergeCell ref="B51:C51"/>
    <mergeCell ref="B53:C53"/>
    <mergeCell ref="B54:C54"/>
  </mergeCells>
  <printOptions headings="false" gridLines="false" gridLinesSet="true" horizontalCentered="false" verticalCentered="false"/>
  <pageMargins left="0.7875" right="0.196527777777778" top="0.7875" bottom="0.447222222222222" header="0.511805555555555" footer="0.511805555555555"/>
  <pageSetup paperSize="9" scale="89"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595"/>
  <sheetViews>
    <sheetView showFormulas="false" showGridLines="true" showRowColHeaders="true" showZeros="true" rightToLeft="false" tabSelected="true" showOutlineSymbols="true" defaultGridColor="true" view="pageBreakPreview" topLeftCell="A7" colorId="64" zoomScale="100" zoomScaleNormal="60" zoomScalePageLayoutView="100" workbookViewId="0">
      <selection pane="topLeft" activeCell="G12" activeCellId="0" sqref="G12"/>
    </sheetView>
  </sheetViews>
  <sheetFormatPr defaultRowHeight="17.35" zeroHeight="false" outlineLevelRow="0" outlineLevelCol="0"/>
  <cols>
    <col collapsed="false" customWidth="true" hidden="false" outlineLevel="0" max="1" min="1" style="41" width="4.44"/>
    <col collapsed="false" customWidth="true" hidden="false" outlineLevel="0" max="2" min="2" style="32" width="58.12"/>
    <col collapsed="false" customWidth="true" hidden="false" outlineLevel="0" max="3" min="3" style="42" width="16.83"/>
    <col collapsed="false" customWidth="true" hidden="false" outlineLevel="0" max="4" min="4" style="43" width="11.11"/>
    <col collapsed="false" customWidth="true" hidden="false" outlineLevel="0" max="5" min="5" style="44" width="20.7"/>
    <col collapsed="false" customWidth="true" hidden="false" outlineLevel="0" max="6" min="6" style="45" width="0.4"/>
    <col collapsed="false" customWidth="true" hidden="false" outlineLevel="0" max="7" min="7" style="46" width="14.29"/>
    <col collapsed="false" customWidth="true" hidden="false" outlineLevel="0" max="8" min="8" style="45" width="11.11"/>
    <col collapsed="false" customWidth="true" hidden="false" outlineLevel="0" max="1023" min="9" style="45" width="7.22"/>
    <col collapsed="false" customWidth="true" hidden="false" outlineLevel="0" max="1025" min="1024" style="0" width="7.22"/>
  </cols>
  <sheetData>
    <row r="1" customFormat="false" ht="17.35" hidden="false" customHeight="false" outlineLevel="0" collapsed="false">
      <c r="A1" s="47"/>
      <c r="C1" s="48"/>
      <c r="D1" s="49"/>
      <c r="E1" s="50"/>
    </row>
    <row r="2" customFormat="false" ht="27.95" hidden="false" customHeight="true" outlineLevel="0" collapsed="false">
      <c r="A2" s="47"/>
      <c r="C2" s="51" t="s">
        <v>92</v>
      </c>
      <c r="D2" s="51"/>
      <c r="E2" s="51"/>
    </row>
    <row r="3" customFormat="false" ht="96.9" hidden="false" customHeight="true" outlineLevel="0" collapsed="false">
      <c r="A3" s="47"/>
      <c r="C3" s="4" t="s">
        <v>1</v>
      </c>
      <c r="D3" s="4"/>
      <c r="E3" s="4"/>
      <c r="F3" s="52"/>
    </row>
    <row r="4" customFormat="false" ht="75.65" hidden="false" customHeight="true" outlineLevel="0" collapsed="false">
      <c r="A4" s="32"/>
      <c r="B4" s="53" t="s">
        <v>93</v>
      </c>
      <c r="C4" s="53"/>
      <c r="D4" s="53"/>
      <c r="E4" s="53"/>
    </row>
    <row r="5" customFormat="false" ht="19.35" hidden="false" customHeight="true" outlineLevel="0" collapsed="false">
      <c r="A5" s="32"/>
      <c r="C5" s="48"/>
      <c r="D5" s="49"/>
      <c r="E5" s="50" t="s">
        <v>3</v>
      </c>
      <c r="F5" s="54"/>
    </row>
    <row r="6" customFormat="false" ht="17.35" hidden="false" customHeight="false" outlineLevel="0" collapsed="false">
      <c r="A6" s="55"/>
      <c r="B6" s="55" t="s">
        <v>5</v>
      </c>
      <c r="C6" s="56" t="s">
        <v>94</v>
      </c>
      <c r="D6" s="57" t="s">
        <v>95</v>
      </c>
      <c r="E6" s="57" t="s">
        <v>7</v>
      </c>
    </row>
    <row r="7" customFormat="false" ht="17.35" hidden="false" customHeight="false" outlineLevel="0" collapsed="false">
      <c r="A7" s="58" t="n">
        <v>1</v>
      </c>
      <c r="B7" s="55" t="n">
        <v>2</v>
      </c>
      <c r="C7" s="56" t="s">
        <v>96</v>
      </c>
      <c r="D7" s="59" t="s">
        <v>97</v>
      </c>
      <c r="E7" s="58" t="n">
        <v>5</v>
      </c>
    </row>
    <row r="8" s="64" customFormat="true" ht="17.35" hidden="false" customHeight="false" outlineLevel="0" collapsed="false">
      <c r="A8" s="60"/>
      <c r="B8" s="60" t="s">
        <v>98</v>
      </c>
      <c r="C8" s="61"/>
      <c r="D8" s="62"/>
      <c r="E8" s="63" t="n">
        <f aca="false">E9+E53+E57+E99+E105+E121+E136+E187+E204+E229+E233+E338+E309+E225+E293+E305+E320+E289+E301+E324+E198+E221+E128+E132</f>
        <v>4402723800</v>
      </c>
      <c r="G8" s="65"/>
      <c r="AMJ8" s="0"/>
    </row>
    <row r="9" s="64" customFormat="true" ht="31.2" hidden="false" customHeight="false" outlineLevel="0" collapsed="false">
      <c r="A9" s="60" t="s">
        <v>15</v>
      </c>
      <c r="B9" s="60" t="s">
        <v>99</v>
      </c>
      <c r="C9" s="66" t="n">
        <v>5000000000</v>
      </c>
      <c r="D9" s="67"/>
      <c r="E9" s="68" t="n">
        <f aca="false">E10+E15+E43+E47+E50</f>
        <v>230889800</v>
      </c>
      <c r="G9" s="65"/>
      <c r="AMJ9" s="0"/>
    </row>
    <row r="10" customFormat="false" ht="31.2" hidden="false" customHeight="false" outlineLevel="0" collapsed="false">
      <c r="A10" s="32"/>
      <c r="B10" s="32" t="s">
        <v>100</v>
      </c>
      <c r="C10" s="48" t="n">
        <v>5010000000</v>
      </c>
      <c r="D10" s="69"/>
      <c r="E10" s="70" t="n">
        <f aca="false">E11+E13</f>
        <v>3089300</v>
      </c>
    </row>
    <row r="11" customFormat="false" ht="31.2" hidden="false" customHeight="false" outlineLevel="0" collapsed="false">
      <c r="A11" s="32"/>
      <c r="B11" s="71" t="s">
        <v>101</v>
      </c>
      <c r="C11" s="48" t="n">
        <v>5010000190</v>
      </c>
      <c r="D11" s="69"/>
      <c r="E11" s="70" t="n">
        <f aca="false">E12</f>
        <v>2837300</v>
      </c>
      <c r="G11" s="46" t="n">
        <f aca="false">E11+E16+E357+E359</f>
        <v>198397100</v>
      </c>
    </row>
    <row r="12" customFormat="false" ht="76.2" hidden="false" customHeight="false" outlineLevel="0" collapsed="false">
      <c r="A12" s="32"/>
      <c r="B12" s="32" t="s">
        <v>102</v>
      </c>
      <c r="C12" s="48" t="n">
        <v>5010000190</v>
      </c>
      <c r="D12" s="69" t="s">
        <v>103</v>
      </c>
      <c r="E12" s="70" t="n">
        <f aca="false">'приложение 10'!I31</f>
        <v>2837300</v>
      </c>
    </row>
    <row r="13" customFormat="false" ht="151.2" hidden="false" customHeight="false" outlineLevel="0" collapsed="false">
      <c r="A13" s="32"/>
      <c r="B13" s="32" t="s">
        <v>104</v>
      </c>
      <c r="C13" s="48" t="n">
        <v>5010060070</v>
      </c>
      <c r="D13" s="69"/>
      <c r="E13" s="70" t="n">
        <f aca="false">E14</f>
        <v>252000</v>
      </c>
    </row>
    <row r="14" customFormat="false" ht="31.2" hidden="false" customHeight="false" outlineLevel="0" collapsed="false">
      <c r="A14" s="32"/>
      <c r="B14" s="32" t="s">
        <v>105</v>
      </c>
      <c r="C14" s="48" t="n">
        <v>5010060070</v>
      </c>
      <c r="D14" s="69" t="s">
        <v>106</v>
      </c>
      <c r="E14" s="70" t="n">
        <f aca="false">'приложение 10'!I119</f>
        <v>252000</v>
      </c>
    </row>
    <row r="15" customFormat="false" ht="31.2" hidden="false" customHeight="false" outlineLevel="0" collapsed="false">
      <c r="A15" s="32"/>
      <c r="B15" s="32" t="s">
        <v>107</v>
      </c>
      <c r="C15" s="48" t="n">
        <v>5020000000</v>
      </c>
      <c r="D15" s="69"/>
      <c r="E15" s="70" t="n">
        <f aca="false">E16+E20+E23+E26+E34+E30+E38+E41</f>
        <v>202774700</v>
      </c>
    </row>
    <row r="16" customFormat="false" ht="31.2" hidden="false" customHeight="false" outlineLevel="0" collapsed="false">
      <c r="A16" s="32"/>
      <c r="B16" s="71" t="s">
        <v>101</v>
      </c>
      <c r="C16" s="48" t="n">
        <v>5020000190</v>
      </c>
      <c r="D16" s="69"/>
      <c r="E16" s="70" t="n">
        <f aca="false">E17+E18+E19</f>
        <v>180343800</v>
      </c>
    </row>
    <row r="17" customFormat="false" ht="76.2" hidden="false" customHeight="false" outlineLevel="0" collapsed="false">
      <c r="A17" s="32"/>
      <c r="B17" s="32" t="s">
        <v>102</v>
      </c>
      <c r="C17" s="48" t="n">
        <v>5020000190</v>
      </c>
      <c r="D17" s="69" t="s">
        <v>103</v>
      </c>
      <c r="E17" s="70" t="n">
        <f aca="false">'приложение 10'!I36+'приложение 10'!I265+'приложение 10'!I307+'приложение 10'!I325+'приложение 10'!I424+'приложение 10'!I497+'приложение 10'!I558+'приложение 10'!I602</f>
        <v>180320700</v>
      </c>
    </row>
    <row r="18" customFormat="false" ht="31.2" hidden="false" customHeight="false" outlineLevel="0" collapsed="false">
      <c r="A18" s="32"/>
      <c r="B18" s="32" t="s">
        <v>105</v>
      </c>
      <c r="C18" s="48" t="n">
        <v>5020000190</v>
      </c>
      <c r="D18" s="69" t="s">
        <v>106</v>
      </c>
      <c r="E18" s="70" t="n">
        <f aca="false">'приложение 10'!I326+'приложение 10'!I425</f>
        <v>0</v>
      </c>
    </row>
    <row r="19" customFormat="false" ht="17.35" hidden="false" customHeight="false" outlineLevel="0" collapsed="false">
      <c r="A19" s="32"/>
      <c r="B19" s="32" t="s">
        <v>108</v>
      </c>
      <c r="C19" s="48" t="n">
        <v>5020000190</v>
      </c>
      <c r="D19" s="69" t="s">
        <v>109</v>
      </c>
      <c r="E19" s="70" t="n">
        <f aca="false">'приложение 10'!I37+'приложение 10'!I266+'приложение 10'!I308+'приложение 10'!I327+'приложение 10'!I426+'приложение 10'!I498+'приложение 10'!I559+'приложение 10'!I603</f>
        <v>23100</v>
      </c>
    </row>
    <row r="20" customFormat="false" ht="136.2" hidden="false" customHeight="false" outlineLevel="0" collapsed="false">
      <c r="A20" s="32"/>
      <c r="B20" s="32" t="s">
        <v>110</v>
      </c>
      <c r="C20" s="48" t="n">
        <v>5020060870</v>
      </c>
      <c r="D20" s="69"/>
      <c r="E20" s="70" t="n">
        <f aca="false">E21+E22</f>
        <v>933400</v>
      </c>
    </row>
    <row r="21" customFormat="false" ht="76.2" hidden="false" customHeight="false" outlineLevel="0" collapsed="false">
      <c r="A21" s="32"/>
      <c r="B21" s="32" t="s">
        <v>102</v>
      </c>
      <c r="C21" s="48" t="n">
        <v>5020060870</v>
      </c>
      <c r="D21" s="69" t="s">
        <v>103</v>
      </c>
      <c r="E21" s="70" t="n">
        <f aca="false">'приложение 10'!I39</f>
        <v>933400</v>
      </c>
    </row>
    <row r="22" customFormat="false" ht="31.2" hidden="false" customHeight="false" outlineLevel="0" collapsed="false">
      <c r="A22" s="32"/>
      <c r="B22" s="32" t="s">
        <v>105</v>
      </c>
      <c r="C22" s="48" t="n">
        <v>5020060870</v>
      </c>
      <c r="D22" s="69" t="s">
        <v>106</v>
      </c>
      <c r="E22" s="70" t="n">
        <f aca="false">'приложение 10'!I40</f>
        <v>0</v>
      </c>
    </row>
    <row r="23" customFormat="false" ht="46.2" hidden="false" customHeight="false" outlineLevel="0" collapsed="false">
      <c r="A23" s="32"/>
      <c r="B23" s="72" t="s">
        <v>111</v>
      </c>
      <c r="C23" s="48" t="n">
        <v>5020060910</v>
      </c>
      <c r="D23" s="73"/>
      <c r="E23" s="70" t="n">
        <f aca="false">E24+E25</f>
        <v>1860800</v>
      </c>
    </row>
    <row r="24" customFormat="false" ht="76.2" hidden="false" customHeight="false" outlineLevel="0" collapsed="false">
      <c r="A24" s="32"/>
      <c r="B24" s="32" t="s">
        <v>102</v>
      </c>
      <c r="C24" s="48" t="n">
        <v>5020060910</v>
      </c>
      <c r="D24" s="69" t="s">
        <v>103</v>
      </c>
      <c r="E24" s="70" t="n">
        <f aca="false">'приложение 10'!I310</f>
        <v>1860800</v>
      </c>
    </row>
    <row r="25" customFormat="false" ht="31.2" hidden="false" customHeight="false" outlineLevel="0" collapsed="false">
      <c r="A25" s="32"/>
      <c r="B25" s="32" t="s">
        <v>105</v>
      </c>
      <c r="C25" s="48" t="n">
        <v>5020060910</v>
      </c>
      <c r="D25" s="69" t="s">
        <v>106</v>
      </c>
      <c r="E25" s="70" t="n">
        <f aca="false">'приложение 10'!I311</f>
        <v>0</v>
      </c>
    </row>
    <row r="26" customFormat="false" ht="196.2" hidden="false" customHeight="false" outlineLevel="0" collapsed="false">
      <c r="A26" s="32"/>
      <c r="B26" s="32" t="s">
        <v>112</v>
      </c>
      <c r="C26" s="48" t="n">
        <v>5020069170</v>
      </c>
      <c r="D26" s="74"/>
      <c r="E26" s="70" t="n">
        <f aca="false">E27+E28+E29</f>
        <v>1255400</v>
      </c>
    </row>
    <row r="27" customFormat="false" ht="76.2" hidden="false" customHeight="false" outlineLevel="0" collapsed="false">
      <c r="A27" s="32"/>
      <c r="B27" s="32" t="s">
        <v>113</v>
      </c>
      <c r="C27" s="48" t="n">
        <v>5020069170</v>
      </c>
      <c r="D27" s="74" t="n">
        <v>100</v>
      </c>
      <c r="E27" s="70" t="n">
        <f aca="false">'приложение 10'!I631</f>
        <v>1255400</v>
      </c>
    </row>
    <row r="28" customFormat="false" ht="31.2" hidden="false" customHeight="false" outlineLevel="0" collapsed="false">
      <c r="A28" s="32"/>
      <c r="B28" s="32" t="s">
        <v>105</v>
      </c>
      <c r="C28" s="48" t="n">
        <v>5020069170</v>
      </c>
      <c r="D28" s="69" t="s">
        <v>106</v>
      </c>
      <c r="E28" s="70" t="n">
        <f aca="false">'приложение 10'!I632</f>
        <v>0</v>
      </c>
    </row>
    <row r="29" customFormat="false" ht="17.35" hidden="false" customHeight="false" outlineLevel="0" collapsed="false">
      <c r="A29" s="32"/>
      <c r="B29" s="32" t="s">
        <v>108</v>
      </c>
      <c r="C29" s="48" t="n">
        <v>5020069170</v>
      </c>
      <c r="D29" s="69" t="s">
        <v>109</v>
      </c>
      <c r="E29" s="70" t="n">
        <f aca="false">'приложение 10'!I633</f>
        <v>0</v>
      </c>
    </row>
    <row r="30" customFormat="false" ht="76.2" hidden="false" customHeight="false" outlineLevel="0" collapsed="false">
      <c r="A30" s="32"/>
      <c r="B30" s="32" t="s">
        <v>114</v>
      </c>
      <c r="C30" s="48" t="n">
        <v>5020069180</v>
      </c>
      <c r="D30" s="73"/>
      <c r="E30" s="70" t="n">
        <f aca="false">E31+E32+E33</f>
        <v>933600</v>
      </c>
    </row>
    <row r="31" customFormat="false" ht="76.2" hidden="false" customHeight="false" outlineLevel="0" collapsed="false">
      <c r="A31" s="32"/>
      <c r="B31" s="32" t="s">
        <v>113</v>
      </c>
      <c r="C31" s="48" t="n">
        <v>5020069180</v>
      </c>
      <c r="D31" s="73" t="n">
        <v>100</v>
      </c>
      <c r="E31" s="70" t="n">
        <f aca="false">'приложение 10'!I635</f>
        <v>933600</v>
      </c>
    </row>
    <row r="32" customFormat="false" ht="31.2" hidden="false" customHeight="false" outlineLevel="0" collapsed="false">
      <c r="A32" s="32"/>
      <c r="B32" s="32" t="s">
        <v>105</v>
      </c>
      <c r="C32" s="48" t="n">
        <v>5020069180</v>
      </c>
      <c r="D32" s="73" t="n">
        <v>200</v>
      </c>
      <c r="E32" s="70" t="n">
        <f aca="false">'приложение 10'!I636</f>
        <v>0</v>
      </c>
    </row>
    <row r="33" customFormat="false" ht="17.35" hidden="false" customHeight="false" outlineLevel="0" collapsed="false">
      <c r="A33" s="32"/>
      <c r="B33" s="32" t="s">
        <v>108</v>
      </c>
      <c r="C33" s="48" t="n">
        <v>5020069180</v>
      </c>
      <c r="D33" s="73" t="n">
        <v>800</v>
      </c>
      <c r="E33" s="70" t="n">
        <f aca="false">'приложение 10'!I637</f>
        <v>0</v>
      </c>
    </row>
    <row r="34" customFormat="false" ht="61.2" hidden="false" customHeight="false" outlineLevel="0" collapsed="false">
      <c r="A34" s="32"/>
      <c r="B34" s="32" t="s">
        <v>115</v>
      </c>
      <c r="C34" s="48" t="n">
        <v>5020069190</v>
      </c>
      <c r="D34" s="73"/>
      <c r="E34" s="70" t="n">
        <f aca="false">E35+E36+E37</f>
        <v>11419100</v>
      </c>
    </row>
    <row r="35" customFormat="false" ht="76.2" hidden="false" customHeight="false" outlineLevel="0" collapsed="false">
      <c r="A35" s="32"/>
      <c r="B35" s="32" t="s">
        <v>113</v>
      </c>
      <c r="C35" s="48" t="n">
        <v>5020069190</v>
      </c>
      <c r="D35" s="73" t="n">
        <v>100</v>
      </c>
      <c r="E35" s="70" t="n">
        <f aca="false">'приложение 10'!I639</f>
        <v>10718600</v>
      </c>
    </row>
    <row r="36" customFormat="false" ht="31.2" hidden="false" customHeight="false" outlineLevel="0" collapsed="false">
      <c r="A36" s="32"/>
      <c r="B36" s="32" t="s">
        <v>105</v>
      </c>
      <c r="C36" s="48" t="n">
        <v>5020069190</v>
      </c>
      <c r="D36" s="73" t="n">
        <v>200</v>
      </c>
      <c r="E36" s="70" t="n">
        <f aca="false">'приложение 10'!I640</f>
        <v>700000</v>
      </c>
    </row>
    <row r="37" customFormat="false" ht="17.35" hidden="false" customHeight="false" outlineLevel="0" collapsed="false">
      <c r="A37" s="32"/>
      <c r="B37" s="32" t="s">
        <v>108</v>
      </c>
      <c r="C37" s="48" t="n">
        <v>5020069190</v>
      </c>
      <c r="D37" s="73" t="n">
        <v>800</v>
      </c>
      <c r="E37" s="70" t="n">
        <f aca="false">'приложение 10'!I641</f>
        <v>500</v>
      </c>
    </row>
    <row r="38" customFormat="false" ht="61.2" hidden="false" customHeight="false" outlineLevel="0" collapsed="false">
      <c r="A38" s="32"/>
      <c r="B38" s="32" t="s">
        <v>116</v>
      </c>
      <c r="C38" s="48" t="n">
        <v>5020069200</v>
      </c>
      <c r="D38" s="69"/>
      <c r="E38" s="70" t="n">
        <f aca="false">E39+E40</f>
        <v>5095200</v>
      </c>
    </row>
    <row r="39" customFormat="false" ht="76.2" hidden="false" customHeight="false" outlineLevel="0" collapsed="false">
      <c r="A39" s="32"/>
      <c r="B39" s="32" t="s">
        <v>102</v>
      </c>
      <c r="C39" s="48" t="n">
        <v>5020069200</v>
      </c>
      <c r="D39" s="69" t="s">
        <v>103</v>
      </c>
      <c r="E39" s="70" t="n">
        <f aca="false">'приложение 10'!I42</f>
        <v>4995200</v>
      </c>
    </row>
    <row r="40" customFormat="false" ht="31.2" hidden="false" customHeight="false" outlineLevel="0" collapsed="false">
      <c r="A40" s="32"/>
      <c r="B40" s="32" t="s">
        <v>105</v>
      </c>
      <c r="C40" s="48" t="n">
        <v>5020069200</v>
      </c>
      <c r="D40" s="69" t="s">
        <v>106</v>
      </c>
      <c r="E40" s="70" t="n">
        <f aca="false">'приложение 10'!I43</f>
        <v>100000</v>
      </c>
    </row>
    <row r="41" customFormat="false" ht="181.2" hidden="false" customHeight="false" outlineLevel="0" collapsed="false">
      <c r="A41" s="32"/>
      <c r="B41" s="28" t="s">
        <v>117</v>
      </c>
      <c r="C41" s="75" t="n">
        <v>5020069210</v>
      </c>
      <c r="D41" s="76"/>
      <c r="E41" s="70" t="n">
        <f aca="false">E42</f>
        <v>933400</v>
      </c>
    </row>
    <row r="42" customFormat="false" ht="76.2" hidden="false" customHeight="false" outlineLevel="0" collapsed="false">
      <c r="A42" s="32"/>
      <c r="B42" s="28" t="s">
        <v>102</v>
      </c>
      <c r="C42" s="75" t="n">
        <v>5020069210</v>
      </c>
      <c r="D42" s="76" t="s">
        <v>103</v>
      </c>
      <c r="E42" s="70" t="n">
        <f aca="false">'приложение 10'!I45</f>
        <v>933400</v>
      </c>
    </row>
    <row r="43" customFormat="false" ht="31.2" hidden="false" customHeight="false" outlineLevel="0" collapsed="false">
      <c r="A43" s="32"/>
      <c r="B43" s="32" t="s">
        <v>118</v>
      </c>
      <c r="C43" s="48" t="n">
        <v>5030000000</v>
      </c>
      <c r="D43" s="69"/>
      <c r="E43" s="70" t="n">
        <f aca="false">E44</f>
        <v>20025800</v>
      </c>
    </row>
    <row r="44" customFormat="false" ht="46.2" hidden="false" customHeight="false" outlineLevel="0" collapsed="false">
      <c r="A44" s="32"/>
      <c r="B44" s="32" t="s">
        <v>119</v>
      </c>
      <c r="C44" s="48" t="n">
        <v>5030010030</v>
      </c>
      <c r="D44" s="69"/>
      <c r="E44" s="70" t="n">
        <f aca="false">E45+E46</f>
        <v>20025800</v>
      </c>
    </row>
    <row r="45" customFormat="false" ht="31.2" hidden="false" customHeight="false" outlineLevel="0" collapsed="false">
      <c r="A45" s="32"/>
      <c r="B45" s="32" t="s">
        <v>105</v>
      </c>
      <c r="C45" s="48" t="n">
        <v>5030010030</v>
      </c>
      <c r="D45" s="69" t="s">
        <v>106</v>
      </c>
      <c r="E45" s="70" t="n">
        <f aca="false">'приложение 10'!I24+'приложение 10'!I294+'приложение 10'!I301+'приложение 10'!I330+'приложение 10'!I566+'приложение 10'!I340+'приложение 10'!I271+'приложение 10'!I464+'приложение 10'!I528+'приложение 10'!I59</f>
        <v>18960800</v>
      </c>
    </row>
    <row r="46" customFormat="false" ht="17.35" hidden="false" customHeight="false" outlineLevel="0" collapsed="false">
      <c r="A46" s="32"/>
      <c r="B46" s="32" t="s">
        <v>108</v>
      </c>
      <c r="C46" s="48" t="n">
        <v>5030010030</v>
      </c>
      <c r="D46" s="69" t="s">
        <v>109</v>
      </c>
      <c r="E46" s="70" t="n">
        <f aca="false">'приложение 10'!I341+'приложение 10'!I60</f>
        <v>1065000</v>
      </c>
    </row>
    <row r="47" customFormat="false" ht="31.2" hidden="false" customHeight="false" outlineLevel="0" collapsed="false">
      <c r="A47" s="32"/>
      <c r="B47" s="28" t="s">
        <v>120</v>
      </c>
      <c r="C47" s="75" t="n">
        <v>5040000000</v>
      </c>
      <c r="D47" s="76"/>
      <c r="E47" s="70" t="n">
        <f aca="false">E48</f>
        <v>1500000</v>
      </c>
    </row>
    <row r="48" customFormat="false" ht="31.2" hidden="false" customHeight="false" outlineLevel="0" collapsed="false">
      <c r="A48" s="32"/>
      <c r="B48" s="28" t="s">
        <v>121</v>
      </c>
      <c r="C48" s="75" t="n">
        <v>5040010560</v>
      </c>
      <c r="D48" s="76"/>
      <c r="E48" s="70" t="n">
        <f aca="false">E49</f>
        <v>1500000</v>
      </c>
    </row>
    <row r="49" customFormat="false" ht="31.2" hidden="false" customHeight="false" outlineLevel="0" collapsed="false">
      <c r="A49" s="32"/>
      <c r="B49" s="28" t="s">
        <v>105</v>
      </c>
      <c r="C49" s="75" t="n">
        <v>5040010560</v>
      </c>
      <c r="D49" s="76" t="s">
        <v>106</v>
      </c>
      <c r="E49" s="70" t="n">
        <f aca="false">'приложение 10'!I63</f>
        <v>1500000</v>
      </c>
    </row>
    <row r="50" customFormat="false" ht="31.2" hidden="false" customHeight="false" outlineLevel="0" collapsed="false">
      <c r="A50" s="32"/>
      <c r="B50" s="28" t="s">
        <v>122</v>
      </c>
      <c r="C50" s="75" t="n">
        <v>5050000000</v>
      </c>
      <c r="D50" s="76"/>
      <c r="E50" s="70" t="n">
        <f aca="false">E51</f>
        <v>3500000</v>
      </c>
    </row>
    <row r="51" customFormat="false" ht="31.2" hidden="false" customHeight="false" outlineLevel="0" collapsed="false">
      <c r="A51" s="32"/>
      <c r="B51" s="28" t="s">
        <v>123</v>
      </c>
      <c r="C51" s="75" t="n">
        <v>5050010780</v>
      </c>
      <c r="D51" s="76"/>
      <c r="E51" s="70" t="n">
        <f aca="false">E52</f>
        <v>3500000</v>
      </c>
    </row>
    <row r="52" customFormat="false" ht="31.2" hidden="false" customHeight="false" outlineLevel="0" collapsed="false">
      <c r="A52" s="32"/>
      <c r="B52" s="28" t="s">
        <v>105</v>
      </c>
      <c r="C52" s="75" t="n">
        <v>5050010780</v>
      </c>
      <c r="D52" s="76" t="s">
        <v>106</v>
      </c>
      <c r="E52" s="70" t="n">
        <f aca="false">'приложение 10'!I66</f>
        <v>3500000</v>
      </c>
    </row>
    <row r="53" s="64" customFormat="true" ht="31.2" hidden="false" customHeight="false" outlineLevel="0" collapsed="false">
      <c r="A53" s="60" t="s">
        <v>35</v>
      </c>
      <c r="B53" s="60" t="s">
        <v>124</v>
      </c>
      <c r="C53" s="66" t="n">
        <v>5100000000</v>
      </c>
      <c r="D53" s="77"/>
      <c r="E53" s="68" t="n">
        <f aca="false">E54</f>
        <v>20000000</v>
      </c>
      <c r="G53" s="65"/>
      <c r="AMJ53" s="0"/>
    </row>
    <row r="54" customFormat="false" ht="31.2" hidden="false" customHeight="false" outlineLevel="0" collapsed="false">
      <c r="A54" s="32"/>
      <c r="B54" s="28" t="s">
        <v>125</v>
      </c>
      <c r="C54" s="75" t="n">
        <v>5110000000</v>
      </c>
      <c r="D54" s="76"/>
      <c r="E54" s="70" t="n">
        <f aca="false">E55</f>
        <v>20000000</v>
      </c>
    </row>
    <row r="55" customFormat="false" ht="31.2" hidden="false" customHeight="false" outlineLevel="0" collapsed="false">
      <c r="A55" s="32"/>
      <c r="B55" s="28" t="s">
        <v>126</v>
      </c>
      <c r="C55" s="75" t="s">
        <v>127</v>
      </c>
      <c r="D55" s="76"/>
      <c r="E55" s="70" t="n">
        <f aca="false">E56</f>
        <v>20000000</v>
      </c>
    </row>
    <row r="56" customFormat="false" ht="17.35" hidden="false" customHeight="false" outlineLevel="0" collapsed="false">
      <c r="A56" s="32"/>
      <c r="B56" s="28" t="s">
        <v>128</v>
      </c>
      <c r="C56" s="75" t="s">
        <v>127</v>
      </c>
      <c r="D56" s="76" t="s">
        <v>129</v>
      </c>
      <c r="E56" s="70" t="n">
        <f aca="false">'приложение 10'!I277</f>
        <v>20000000</v>
      </c>
    </row>
    <row r="57" s="64" customFormat="true" ht="31.2" hidden="false" customHeight="false" outlineLevel="0" collapsed="false">
      <c r="A57" s="60" t="s">
        <v>43</v>
      </c>
      <c r="B57" s="60" t="s">
        <v>130</v>
      </c>
      <c r="C57" s="66" t="n">
        <v>5200000000</v>
      </c>
      <c r="D57" s="77"/>
      <c r="E57" s="68" t="n">
        <f aca="false">E58+E63+E73+E79+E89+E94+E84+E68</f>
        <v>279953500</v>
      </c>
      <c r="G57" s="65"/>
      <c r="AMJ57" s="0"/>
    </row>
    <row r="58" customFormat="false" ht="17.35" hidden="false" customHeight="false" outlineLevel="0" collapsed="false">
      <c r="A58" s="32"/>
      <c r="B58" s="32" t="s">
        <v>131</v>
      </c>
      <c r="C58" s="48" t="n">
        <v>5210000000</v>
      </c>
      <c r="D58" s="69"/>
      <c r="E58" s="70" t="n">
        <f aca="false">E59</f>
        <v>133833400</v>
      </c>
    </row>
    <row r="59" customFormat="false" ht="31.2" hidden="false" customHeight="false" outlineLevel="0" collapsed="false">
      <c r="A59" s="32"/>
      <c r="B59" s="71" t="s">
        <v>132</v>
      </c>
      <c r="C59" s="48" t="n">
        <v>5210000590</v>
      </c>
      <c r="D59" s="69"/>
      <c r="E59" s="70" t="n">
        <f aca="false">E60+E61+E62</f>
        <v>133833400</v>
      </c>
    </row>
    <row r="60" customFormat="false" ht="76.2" hidden="false" customHeight="false" outlineLevel="0" collapsed="false">
      <c r="A60" s="32"/>
      <c r="B60" s="32" t="s">
        <v>102</v>
      </c>
      <c r="C60" s="48" t="n">
        <v>5210000590</v>
      </c>
      <c r="D60" s="69" t="s">
        <v>103</v>
      </c>
      <c r="E60" s="70" t="n">
        <f aca="false">'приложение 10'!I216+'приложение 10'!I70</f>
        <v>120986800</v>
      </c>
    </row>
    <row r="61" customFormat="false" ht="31.2" hidden="false" customHeight="false" outlineLevel="0" collapsed="false">
      <c r="A61" s="32"/>
      <c r="B61" s="32" t="s">
        <v>105</v>
      </c>
      <c r="C61" s="48" t="n">
        <v>5210000590</v>
      </c>
      <c r="D61" s="69" t="s">
        <v>106</v>
      </c>
      <c r="E61" s="70" t="n">
        <f aca="false">'приложение 10'!I217+'приложение 10'!I71</f>
        <v>12683500</v>
      </c>
    </row>
    <row r="62" customFormat="false" ht="17.35" hidden="false" customHeight="false" outlineLevel="0" collapsed="false">
      <c r="A62" s="32"/>
      <c r="B62" s="32" t="s">
        <v>108</v>
      </c>
      <c r="C62" s="48" t="n">
        <v>5210000590</v>
      </c>
      <c r="D62" s="69" t="s">
        <v>109</v>
      </c>
      <c r="E62" s="70" t="n">
        <f aca="false">'приложение 10'!I218+'приложение 10'!I72</f>
        <v>163100</v>
      </c>
    </row>
    <row r="63" customFormat="false" ht="17.35" hidden="false" customHeight="false" outlineLevel="0" collapsed="false">
      <c r="A63" s="32"/>
      <c r="B63" s="78" t="s">
        <v>133</v>
      </c>
      <c r="C63" s="48" t="n">
        <v>5220000000</v>
      </c>
      <c r="D63" s="69"/>
      <c r="E63" s="70" t="n">
        <f aca="false">E64</f>
        <v>30418700</v>
      </c>
    </row>
    <row r="64" customFormat="false" ht="31.2" hidden="false" customHeight="false" outlineLevel="0" collapsed="false">
      <c r="A64" s="32"/>
      <c r="B64" s="71" t="s">
        <v>132</v>
      </c>
      <c r="C64" s="48" t="n">
        <v>5220000590</v>
      </c>
      <c r="D64" s="69"/>
      <c r="E64" s="70" t="n">
        <f aca="false">E65+E66+E67</f>
        <v>30418700</v>
      </c>
    </row>
    <row r="65" customFormat="false" ht="76.2" hidden="false" customHeight="false" outlineLevel="0" collapsed="false">
      <c r="A65" s="32"/>
      <c r="B65" s="32" t="s">
        <v>102</v>
      </c>
      <c r="C65" s="48" t="n">
        <v>5220000590</v>
      </c>
      <c r="D65" s="69" t="s">
        <v>103</v>
      </c>
      <c r="E65" s="70" t="n">
        <f aca="false">'приложение 10'!I75</f>
        <v>18469000</v>
      </c>
    </row>
    <row r="66" customFormat="false" ht="31.2" hidden="false" customHeight="false" outlineLevel="0" collapsed="false">
      <c r="A66" s="32"/>
      <c r="B66" s="32" t="s">
        <v>105</v>
      </c>
      <c r="C66" s="48" t="n">
        <v>5220000590</v>
      </c>
      <c r="D66" s="69" t="s">
        <v>106</v>
      </c>
      <c r="E66" s="70" t="n">
        <f aca="false">'приложение 10'!I76</f>
        <v>11785700</v>
      </c>
    </row>
    <row r="67" customFormat="false" ht="17.35" hidden="false" customHeight="false" outlineLevel="0" collapsed="false">
      <c r="A67" s="32"/>
      <c r="B67" s="32" t="s">
        <v>108</v>
      </c>
      <c r="C67" s="48" t="n">
        <v>5220000590</v>
      </c>
      <c r="D67" s="69" t="s">
        <v>109</v>
      </c>
      <c r="E67" s="70" t="n">
        <f aca="false">'приложение 10'!I77</f>
        <v>164000</v>
      </c>
    </row>
    <row r="68" customFormat="false" ht="17.35" hidden="false" customHeight="false" outlineLevel="0" collapsed="false">
      <c r="A68" s="32"/>
      <c r="B68" s="28" t="s">
        <v>134</v>
      </c>
      <c r="C68" s="75" t="n">
        <v>5230000000</v>
      </c>
      <c r="D68" s="76"/>
      <c r="E68" s="70" t="n">
        <f aca="false">E69</f>
        <v>7543000</v>
      </c>
    </row>
    <row r="69" customFormat="false" ht="31.2" hidden="false" customHeight="false" outlineLevel="0" collapsed="false">
      <c r="A69" s="32"/>
      <c r="B69" s="28" t="s">
        <v>132</v>
      </c>
      <c r="C69" s="75" t="n">
        <v>5230000590</v>
      </c>
      <c r="D69" s="76"/>
      <c r="E69" s="70" t="n">
        <f aca="false">E70+E71+E72</f>
        <v>7543000</v>
      </c>
    </row>
    <row r="70" customFormat="false" ht="76.2" hidden="false" customHeight="false" outlineLevel="0" collapsed="false">
      <c r="A70" s="32"/>
      <c r="B70" s="28" t="s">
        <v>102</v>
      </c>
      <c r="C70" s="75" t="n">
        <v>5230000590</v>
      </c>
      <c r="D70" s="76" t="s">
        <v>103</v>
      </c>
      <c r="E70" s="70" t="n">
        <f aca="false">'приложение 10'!I80</f>
        <v>6939300</v>
      </c>
    </row>
    <row r="71" customFormat="false" ht="31.2" hidden="false" customHeight="false" outlineLevel="0" collapsed="false">
      <c r="A71" s="32"/>
      <c r="B71" s="28" t="s">
        <v>105</v>
      </c>
      <c r="C71" s="75" t="n">
        <v>5230000590</v>
      </c>
      <c r="D71" s="76" t="s">
        <v>106</v>
      </c>
      <c r="E71" s="70" t="n">
        <f aca="false">'приложение 10'!I81</f>
        <v>350300</v>
      </c>
    </row>
    <row r="72" customFormat="false" ht="17.35" hidden="false" customHeight="false" outlineLevel="0" collapsed="false">
      <c r="A72" s="32"/>
      <c r="B72" s="28" t="s">
        <v>108</v>
      </c>
      <c r="C72" s="75" t="n">
        <v>5230000590</v>
      </c>
      <c r="D72" s="76" t="s">
        <v>109</v>
      </c>
      <c r="E72" s="70" t="n">
        <f aca="false">'приложение 10'!I82</f>
        <v>253400</v>
      </c>
    </row>
    <row r="73" customFormat="false" ht="17.35" hidden="false" customHeight="false" outlineLevel="0" collapsed="false">
      <c r="A73" s="32"/>
      <c r="B73" s="71" t="s">
        <v>135</v>
      </c>
      <c r="C73" s="48" t="n">
        <v>5240000000</v>
      </c>
      <c r="D73" s="69"/>
      <c r="E73" s="70" t="n">
        <f aca="false">E74</f>
        <v>38173500</v>
      </c>
    </row>
    <row r="74" customFormat="false" ht="31.2" hidden="false" customHeight="false" outlineLevel="0" collapsed="false">
      <c r="A74" s="32"/>
      <c r="B74" s="71" t="s">
        <v>132</v>
      </c>
      <c r="C74" s="48" t="n">
        <v>5240000590</v>
      </c>
      <c r="D74" s="69"/>
      <c r="E74" s="70" t="n">
        <f aca="false">E75+E76+E78+E77</f>
        <v>38173500</v>
      </c>
    </row>
    <row r="75" customFormat="false" ht="76.2" hidden="false" customHeight="false" outlineLevel="0" collapsed="false">
      <c r="A75" s="32"/>
      <c r="B75" s="32" t="s">
        <v>102</v>
      </c>
      <c r="C75" s="48" t="n">
        <v>5240000590</v>
      </c>
      <c r="D75" s="69" t="s">
        <v>103</v>
      </c>
      <c r="E75" s="70" t="n">
        <f aca="false">'приложение 10'!I105</f>
        <v>24648100</v>
      </c>
    </row>
    <row r="76" customFormat="false" ht="31.2" hidden="false" customHeight="false" outlineLevel="0" collapsed="false">
      <c r="A76" s="32"/>
      <c r="B76" s="32" t="s">
        <v>105</v>
      </c>
      <c r="C76" s="48" t="n">
        <v>5240000590</v>
      </c>
      <c r="D76" s="69" t="s">
        <v>106</v>
      </c>
      <c r="E76" s="70" t="n">
        <f aca="false">'приложение 10'!I106</f>
        <v>1500400</v>
      </c>
    </row>
    <row r="77" customFormat="false" ht="17.35" hidden="false" customHeight="false" outlineLevel="0" collapsed="false">
      <c r="A77" s="32"/>
      <c r="B77" s="32" t="s">
        <v>128</v>
      </c>
      <c r="C77" s="48" t="n">
        <v>5240000590</v>
      </c>
      <c r="D77" s="69" t="s">
        <v>129</v>
      </c>
      <c r="E77" s="70" t="n">
        <f aca="false">'приложение 10'!I107</f>
        <v>12000000</v>
      </c>
    </row>
    <row r="78" customFormat="false" ht="17.35" hidden="false" customHeight="false" outlineLevel="0" collapsed="false">
      <c r="A78" s="32"/>
      <c r="B78" s="32" t="s">
        <v>108</v>
      </c>
      <c r="C78" s="48" t="n">
        <v>5240000590</v>
      </c>
      <c r="D78" s="69" t="s">
        <v>109</v>
      </c>
      <c r="E78" s="70" t="n">
        <f aca="false">'приложение 10'!I108</f>
        <v>25000</v>
      </c>
    </row>
    <row r="79" customFormat="false" ht="17.35" hidden="false" customHeight="false" outlineLevel="0" collapsed="false">
      <c r="A79" s="32"/>
      <c r="B79" s="32" t="s">
        <v>136</v>
      </c>
      <c r="C79" s="48" t="n">
        <v>5250000000</v>
      </c>
      <c r="D79" s="73"/>
      <c r="E79" s="70" t="n">
        <f aca="false">E80</f>
        <v>30793600</v>
      </c>
    </row>
    <row r="80" customFormat="false" ht="31.2" hidden="false" customHeight="false" outlineLevel="0" collapsed="false">
      <c r="A80" s="32"/>
      <c r="B80" s="32" t="s">
        <v>132</v>
      </c>
      <c r="C80" s="48" t="n">
        <v>5250000590</v>
      </c>
      <c r="D80" s="73"/>
      <c r="E80" s="70" t="n">
        <f aca="false">E81+E82+E83</f>
        <v>30793600</v>
      </c>
    </row>
    <row r="81" customFormat="false" ht="76.2" hidden="false" customHeight="false" outlineLevel="0" collapsed="false">
      <c r="A81" s="32"/>
      <c r="B81" s="32" t="s">
        <v>102</v>
      </c>
      <c r="C81" s="48" t="n">
        <v>5250000590</v>
      </c>
      <c r="D81" s="73" t="n">
        <v>100</v>
      </c>
      <c r="E81" s="70" t="n">
        <f aca="false">'приложение 10'!I430+'приложение 10'!I502</f>
        <v>27673100</v>
      </c>
    </row>
    <row r="82" customFormat="false" ht="31.2" hidden="false" customHeight="false" outlineLevel="0" collapsed="false">
      <c r="A82" s="32"/>
      <c r="B82" s="32" t="s">
        <v>105</v>
      </c>
      <c r="C82" s="48" t="n">
        <v>5250000590</v>
      </c>
      <c r="D82" s="73" t="n">
        <v>200</v>
      </c>
      <c r="E82" s="70" t="n">
        <f aca="false">'приложение 10'!I431+'приложение 10'!I503</f>
        <v>3092500</v>
      </c>
    </row>
    <row r="83" customFormat="false" ht="17.35" hidden="false" customHeight="false" outlineLevel="0" collapsed="false">
      <c r="A83" s="32"/>
      <c r="B83" s="32" t="s">
        <v>108</v>
      </c>
      <c r="C83" s="48" t="n">
        <v>5250000590</v>
      </c>
      <c r="D83" s="73" t="n">
        <v>800</v>
      </c>
      <c r="E83" s="70" t="n">
        <f aca="false">'приложение 10'!I432+'приложение 10'!I504</f>
        <v>28000</v>
      </c>
    </row>
    <row r="84" customFormat="false" ht="17.35" hidden="false" customHeight="false" outlineLevel="0" collapsed="false">
      <c r="A84" s="32"/>
      <c r="B84" s="32" t="s">
        <v>137</v>
      </c>
      <c r="C84" s="48" t="n">
        <v>5260000000</v>
      </c>
      <c r="D84" s="69"/>
      <c r="E84" s="70" t="n">
        <f aca="false">E85</f>
        <v>19933500</v>
      </c>
    </row>
    <row r="85" customFormat="false" ht="31.2" hidden="false" customHeight="false" outlineLevel="0" collapsed="false">
      <c r="A85" s="32"/>
      <c r="B85" s="32" t="s">
        <v>132</v>
      </c>
      <c r="C85" s="48" t="n">
        <v>5260000590</v>
      </c>
      <c r="D85" s="69"/>
      <c r="E85" s="70" t="n">
        <f aca="false">E86+E87+E88</f>
        <v>19933500</v>
      </c>
    </row>
    <row r="86" customFormat="false" ht="76.2" hidden="false" customHeight="false" outlineLevel="0" collapsed="false">
      <c r="A86" s="32"/>
      <c r="B86" s="32" t="s">
        <v>102</v>
      </c>
      <c r="C86" s="48" t="n">
        <v>5260000590</v>
      </c>
      <c r="D86" s="69" t="s">
        <v>103</v>
      </c>
      <c r="E86" s="70" t="n">
        <f aca="false">'приложение 10'!I85</f>
        <v>16472500</v>
      </c>
    </row>
    <row r="87" customFormat="false" ht="31.2" hidden="false" customHeight="false" outlineLevel="0" collapsed="false">
      <c r="A87" s="32"/>
      <c r="B87" s="32" t="s">
        <v>105</v>
      </c>
      <c r="C87" s="48" t="n">
        <v>5260000590</v>
      </c>
      <c r="D87" s="69" t="s">
        <v>106</v>
      </c>
      <c r="E87" s="70" t="n">
        <f aca="false">'приложение 10'!I86</f>
        <v>2881000</v>
      </c>
    </row>
    <row r="88" customFormat="false" ht="17.35" hidden="false" customHeight="false" outlineLevel="0" collapsed="false">
      <c r="A88" s="32"/>
      <c r="B88" s="32" t="s">
        <v>108</v>
      </c>
      <c r="C88" s="48" t="n">
        <v>5260000590</v>
      </c>
      <c r="D88" s="69" t="s">
        <v>109</v>
      </c>
      <c r="E88" s="70" t="n">
        <f aca="false">'приложение 10'!I87</f>
        <v>580000</v>
      </c>
    </row>
    <row r="89" customFormat="false" ht="17.35" hidden="false" customHeight="false" outlineLevel="0" collapsed="false">
      <c r="A89" s="32"/>
      <c r="B89" s="32" t="s">
        <v>138</v>
      </c>
      <c r="C89" s="48" t="n">
        <v>5270000000</v>
      </c>
      <c r="D89" s="73"/>
      <c r="E89" s="70" t="n">
        <f aca="false">E90</f>
        <v>15130300</v>
      </c>
    </row>
    <row r="90" customFormat="false" ht="31.2" hidden="false" customHeight="false" outlineLevel="0" collapsed="false">
      <c r="A90" s="32"/>
      <c r="B90" s="32" t="s">
        <v>132</v>
      </c>
      <c r="C90" s="48" t="n">
        <v>5270000590</v>
      </c>
      <c r="D90" s="73"/>
      <c r="E90" s="70" t="n">
        <f aca="false">E91+E92+E93</f>
        <v>15130300</v>
      </c>
    </row>
    <row r="91" customFormat="false" ht="76.2" hidden="false" customHeight="false" outlineLevel="0" collapsed="false">
      <c r="A91" s="32"/>
      <c r="B91" s="32" t="s">
        <v>102</v>
      </c>
      <c r="C91" s="48" t="n">
        <v>5270000590</v>
      </c>
      <c r="D91" s="73" t="n">
        <v>100</v>
      </c>
      <c r="E91" s="70" t="n">
        <f aca="false">'приложение 10'!I572</f>
        <v>13567100</v>
      </c>
    </row>
    <row r="92" customFormat="false" ht="31.2" hidden="false" customHeight="false" outlineLevel="0" collapsed="false">
      <c r="A92" s="32"/>
      <c r="B92" s="32" t="s">
        <v>105</v>
      </c>
      <c r="C92" s="48" t="n">
        <v>5270000590</v>
      </c>
      <c r="D92" s="73" t="n">
        <v>200</v>
      </c>
      <c r="E92" s="70" t="n">
        <f aca="false">'приложение 10'!I573</f>
        <v>1558200</v>
      </c>
    </row>
    <row r="93" customFormat="false" ht="17.35" hidden="false" customHeight="false" outlineLevel="0" collapsed="false">
      <c r="A93" s="32"/>
      <c r="B93" s="32" t="s">
        <v>108</v>
      </c>
      <c r="C93" s="48" t="n">
        <v>5270000590</v>
      </c>
      <c r="D93" s="73" t="n">
        <v>800</v>
      </c>
      <c r="E93" s="70" t="n">
        <f aca="false">'приложение 10'!I574</f>
        <v>5000</v>
      </c>
    </row>
    <row r="94" customFormat="false" ht="46.2" hidden="false" customHeight="false" outlineLevel="0" collapsed="false">
      <c r="A94" s="32"/>
      <c r="B94" s="32" t="s">
        <v>139</v>
      </c>
      <c r="C94" s="48" t="n">
        <v>5280000000</v>
      </c>
      <c r="D94" s="69"/>
      <c r="E94" s="70" t="n">
        <f aca="false">E95</f>
        <v>4127500</v>
      </c>
    </row>
    <row r="95" customFormat="false" ht="31.2" hidden="false" customHeight="false" outlineLevel="0" collapsed="false">
      <c r="A95" s="32"/>
      <c r="B95" s="32" t="s">
        <v>140</v>
      </c>
      <c r="C95" s="48" t="n">
        <v>5280000590</v>
      </c>
      <c r="D95" s="69"/>
      <c r="E95" s="70" t="n">
        <f aca="false">E96+E97+E98</f>
        <v>4127500</v>
      </c>
    </row>
    <row r="96" customFormat="false" ht="76.2" hidden="false" customHeight="false" outlineLevel="0" collapsed="false">
      <c r="A96" s="32"/>
      <c r="B96" s="32" t="s">
        <v>102</v>
      </c>
      <c r="C96" s="48" t="n">
        <v>5280000590</v>
      </c>
      <c r="D96" s="69" t="s">
        <v>103</v>
      </c>
      <c r="E96" s="70" t="n">
        <f aca="false">'приложение 10'!I577</f>
        <v>3965500</v>
      </c>
    </row>
    <row r="97" customFormat="false" ht="31.2" hidden="false" customHeight="false" outlineLevel="0" collapsed="false">
      <c r="A97" s="32"/>
      <c r="B97" s="32" t="s">
        <v>105</v>
      </c>
      <c r="C97" s="48" t="n">
        <v>5280000590</v>
      </c>
      <c r="D97" s="69" t="s">
        <v>106</v>
      </c>
      <c r="E97" s="70" t="n">
        <f aca="false">'приложение 10'!I578</f>
        <v>161000</v>
      </c>
    </row>
    <row r="98" customFormat="false" ht="17.35" hidden="false" customHeight="false" outlineLevel="0" collapsed="false">
      <c r="A98" s="32"/>
      <c r="B98" s="32" t="s">
        <v>108</v>
      </c>
      <c r="C98" s="48" t="n">
        <v>5280000590</v>
      </c>
      <c r="D98" s="69" t="s">
        <v>109</v>
      </c>
      <c r="E98" s="70" t="n">
        <f aca="false">'приложение 10'!I579</f>
        <v>1000</v>
      </c>
    </row>
    <row r="99" s="64" customFormat="true" ht="46.2" hidden="false" customHeight="false" outlineLevel="0" collapsed="false">
      <c r="A99" s="60" t="s">
        <v>52</v>
      </c>
      <c r="B99" s="60" t="s">
        <v>141</v>
      </c>
      <c r="C99" s="66" t="n">
        <v>5300000000</v>
      </c>
      <c r="D99" s="77"/>
      <c r="E99" s="68" t="n">
        <f aca="false">E100</f>
        <v>760700</v>
      </c>
      <c r="G99" s="65"/>
      <c r="AMJ99" s="0"/>
    </row>
    <row r="100" customFormat="false" ht="17.35" hidden="false" customHeight="false" outlineLevel="0" collapsed="false">
      <c r="A100" s="32"/>
      <c r="B100" s="71" t="s">
        <v>142</v>
      </c>
      <c r="C100" s="48" t="n">
        <v>5310000000</v>
      </c>
      <c r="D100" s="69"/>
      <c r="E100" s="70" t="n">
        <f aca="false">E101</f>
        <v>760700</v>
      </c>
    </row>
    <row r="101" customFormat="false" ht="17.35" hidden="false" customHeight="false" outlineLevel="0" collapsed="false">
      <c r="A101" s="32"/>
      <c r="B101" s="28" t="s">
        <v>143</v>
      </c>
      <c r="C101" s="75" t="n">
        <v>5310010350</v>
      </c>
      <c r="D101" s="76"/>
      <c r="E101" s="70" t="n">
        <f aca="false">E102+E103+E104</f>
        <v>760700</v>
      </c>
    </row>
    <row r="102" customFormat="false" ht="76.2" hidden="false" customHeight="false" outlineLevel="0" collapsed="false">
      <c r="A102" s="32"/>
      <c r="B102" s="28" t="s">
        <v>102</v>
      </c>
      <c r="C102" s="75" t="n">
        <v>5310010350</v>
      </c>
      <c r="D102" s="76" t="s">
        <v>103</v>
      </c>
      <c r="E102" s="70" t="n">
        <f aca="false">'приложение 10'!I583</f>
        <v>100000</v>
      </c>
    </row>
    <row r="103" customFormat="false" ht="31.2" hidden="false" customHeight="false" outlineLevel="0" collapsed="false">
      <c r="A103" s="32"/>
      <c r="B103" s="28" t="s">
        <v>105</v>
      </c>
      <c r="C103" s="75" t="n">
        <v>5310010350</v>
      </c>
      <c r="D103" s="76" t="s">
        <v>106</v>
      </c>
      <c r="E103" s="70" t="n">
        <f aca="false">'приложение 10'!I584</f>
        <v>210700</v>
      </c>
    </row>
    <row r="104" customFormat="false" ht="17.35" hidden="false" customHeight="false" outlineLevel="0" collapsed="false">
      <c r="A104" s="32"/>
      <c r="B104" s="28" t="s">
        <v>144</v>
      </c>
      <c r="C104" s="75" t="n">
        <v>5310010350</v>
      </c>
      <c r="D104" s="76" t="s">
        <v>145</v>
      </c>
      <c r="E104" s="70" t="n">
        <f aca="false">'приложение 10'!I585</f>
        <v>450000</v>
      </c>
    </row>
    <row r="105" s="64" customFormat="true" ht="31.2" hidden="false" customHeight="false" outlineLevel="0" collapsed="false">
      <c r="A105" s="60" t="s">
        <v>55</v>
      </c>
      <c r="B105" s="60" t="s">
        <v>146</v>
      </c>
      <c r="C105" s="66" t="n">
        <v>5400000000</v>
      </c>
      <c r="D105" s="79"/>
      <c r="E105" s="68" t="n">
        <f aca="false">E106</f>
        <v>91853000</v>
      </c>
      <c r="G105" s="65"/>
      <c r="AMJ105" s="0"/>
    </row>
    <row r="106" customFormat="false" ht="17.35" hidden="false" customHeight="false" outlineLevel="0" collapsed="false">
      <c r="A106" s="32"/>
      <c r="B106" s="32" t="s">
        <v>147</v>
      </c>
      <c r="C106" s="48" t="n">
        <v>5410000000</v>
      </c>
      <c r="D106" s="69"/>
      <c r="E106" s="70" t="n">
        <f aca="false">E111+E107+E109+E113+E115+E117+E119</f>
        <v>91853000</v>
      </c>
    </row>
    <row r="107" customFormat="false" ht="106.2" hidden="false" customHeight="false" outlineLevel="0" collapsed="false">
      <c r="A107" s="32"/>
      <c r="B107" s="28" t="s">
        <v>148</v>
      </c>
      <c r="C107" s="75" t="n">
        <v>5410069100</v>
      </c>
      <c r="D107" s="80"/>
      <c r="E107" s="70" t="n">
        <f aca="false">E108</f>
        <v>51959700</v>
      </c>
    </row>
    <row r="108" customFormat="false" ht="17.35" hidden="false" customHeight="false" outlineLevel="0" collapsed="false">
      <c r="A108" s="32"/>
      <c r="B108" s="28" t="s">
        <v>144</v>
      </c>
      <c r="C108" s="75" t="n">
        <v>5410069100</v>
      </c>
      <c r="D108" s="80" t="n">
        <v>300</v>
      </c>
      <c r="E108" s="70" t="n">
        <f aca="false">'приложение 10'!I616</f>
        <v>51959700</v>
      </c>
    </row>
    <row r="109" customFormat="false" ht="76.2" hidden="false" customHeight="false" outlineLevel="0" collapsed="false">
      <c r="A109" s="32"/>
      <c r="B109" s="28" t="s">
        <v>149</v>
      </c>
      <c r="C109" s="75" t="n">
        <v>5410069110</v>
      </c>
      <c r="D109" s="80"/>
      <c r="E109" s="70" t="n">
        <f aca="false">E110</f>
        <v>378500</v>
      </c>
    </row>
    <row r="110" customFormat="false" ht="17.35" hidden="false" customHeight="false" outlineLevel="0" collapsed="false">
      <c r="A110" s="32"/>
      <c r="B110" s="28" t="s">
        <v>144</v>
      </c>
      <c r="C110" s="75" t="n">
        <v>5410069110</v>
      </c>
      <c r="D110" s="80" t="n">
        <v>300</v>
      </c>
      <c r="E110" s="70" t="n">
        <f aca="false">'приложение 10'!I618</f>
        <v>378500</v>
      </c>
    </row>
    <row r="111" customFormat="false" ht="106.2" hidden="false" customHeight="false" outlineLevel="0" collapsed="false">
      <c r="A111" s="32"/>
      <c r="B111" s="28" t="s">
        <v>150</v>
      </c>
      <c r="C111" s="75" t="n">
        <v>5410069120</v>
      </c>
      <c r="D111" s="76"/>
      <c r="E111" s="70" t="n">
        <f aca="false">E112</f>
        <v>284300</v>
      </c>
    </row>
    <row r="112" customFormat="false" ht="31.2" hidden="false" customHeight="false" outlineLevel="0" collapsed="false">
      <c r="A112" s="32"/>
      <c r="B112" s="28" t="s">
        <v>105</v>
      </c>
      <c r="C112" s="75" t="n">
        <v>5410069120</v>
      </c>
      <c r="D112" s="76" t="s">
        <v>106</v>
      </c>
      <c r="E112" s="70" t="n">
        <f aca="false">'приложение 10'!I610</f>
        <v>284300</v>
      </c>
    </row>
    <row r="113" customFormat="false" ht="76.2" hidden="false" customHeight="false" outlineLevel="0" collapsed="false">
      <c r="A113" s="32"/>
      <c r="B113" s="28" t="s">
        <v>151</v>
      </c>
      <c r="C113" s="75" t="n">
        <v>5410069130</v>
      </c>
      <c r="D113" s="80"/>
      <c r="E113" s="70" t="n">
        <f aca="false">E114</f>
        <v>38843600</v>
      </c>
    </row>
    <row r="114" customFormat="false" ht="17.35" hidden="false" customHeight="false" outlineLevel="0" collapsed="false">
      <c r="A114" s="32"/>
      <c r="B114" s="28" t="s">
        <v>144</v>
      </c>
      <c r="C114" s="75" t="n">
        <v>5410069130</v>
      </c>
      <c r="D114" s="80" t="n">
        <v>300</v>
      </c>
      <c r="E114" s="70" t="n">
        <f aca="false">'приложение 10'!I620</f>
        <v>38843600</v>
      </c>
    </row>
    <row r="115" customFormat="false" ht="91.2" hidden="false" customHeight="false" outlineLevel="0" collapsed="false">
      <c r="A115" s="32"/>
      <c r="B115" s="28" t="s">
        <v>152</v>
      </c>
      <c r="C115" s="75" t="n">
        <v>5410069140</v>
      </c>
      <c r="D115" s="80"/>
      <c r="E115" s="70" t="n">
        <f aca="false">E116</f>
        <v>386900</v>
      </c>
    </row>
    <row r="116" customFormat="false" ht="17.35" hidden="false" customHeight="false" outlineLevel="0" collapsed="false">
      <c r="A116" s="32"/>
      <c r="B116" s="28" t="s">
        <v>144</v>
      </c>
      <c r="C116" s="75" t="n">
        <v>5410069140</v>
      </c>
      <c r="D116" s="80" t="n">
        <v>300</v>
      </c>
      <c r="E116" s="70" t="n">
        <f aca="false">'приложение 10'!I622</f>
        <v>386900</v>
      </c>
    </row>
    <row r="117" customFormat="false" ht="211.2" hidden="false" customHeight="false" outlineLevel="0" collapsed="false">
      <c r="A117" s="32"/>
      <c r="B117" s="28" t="s">
        <v>153</v>
      </c>
      <c r="C117" s="75" t="n">
        <v>5410069150</v>
      </c>
      <c r="D117" s="80"/>
      <c r="E117" s="70" t="n">
        <f aca="false">E118</f>
        <v>0</v>
      </c>
    </row>
    <row r="118" customFormat="false" ht="17.35" hidden="false" customHeight="false" outlineLevel="0" collapsed="false">
      <c r="A118" s="32"/>
      <c r="B118" s="28" t="s">
        <v>144</v>
      </c>
      <c r="C118" s="75" t="n">
        <v>5410069150</v>
      </c>
      <c r="D118" s="80" t="n">
        <v>300</v>
      </c>
      <c r="E118" s="70" t="n">
        <f aca="false">'приложение 10'!I624</f>
        <v>0</v>
      </c>
    </row>
    <row r="119" customFormat="false" ht="17.35" hidden="false" customHeight="false" outlineLevel="0" collapsed="false">
      <c r="A119" s="32"/>
      <c r="B119" s="28" t="s">
        <v>144</v>
      </c>
      <c r="C119" s="75" t="n">
        <v>5410069160</v>
      </c>
      <c r="D119" s="80"/>
      <c r="E119" s="70" t="n">
        <f aca="false">E120</f>
        <v>0</v>
      </c>
    </row>
    <row r="120" customFormat="false" ht="136.2" hidden="false" customHeight="false" outlineLevel="0" collapsed="false">
      <c r="A120" s="32"/>
      <c r="B120" s="28" t="s">
        <v>154</v>
      </c>
      <c r="C120" s="75" t="n">
        <v>5410069160</v>
      </c>
      <c r="D120" s="80" t="n">
        <v>300</v>
      </c>
      <c r="E120" s="70" t="n">
        <f aca="false">'приложение 10'!I626</f>
        <v>0</v>
      </c>
    </row>
    <row r="121" s="64" customFormat="true" ht="61.2" hidden="false" customHeight="false" outlineLevel="0" collapsed="false">
      <c r="A121" s="60" t="s">
        <v>63</v>
      </c>
      <c r="B121" s="60" t="s">
        <v>155</v>
      </c>
      <c r="C121" s="66" t="n">
        <v>5500000000</v>
      </c>
      <c r="D121" s="77"/>
      <c r="E121" s="68" t="n">
        <f aca="false">E122+E125</f>
        <v>18369900</v>
      </c>
      <c r="G121" s="65"/>
      <c r="AMJ121" s="0"/>
    </row>
    <row r="122" customFormat="false" ht="17.35" hidden="false" customHeight="false" outlineLevel="0" collapsed="false">
      <c r="A122" s="32"/>
      <c r="B122" s="28" t="s">
        <v>156</v>
      </c>
      <c r="C122" s="75" t="n">
        <v>5510000000</v>
      </c>
      <c r="D122" s="76"/>
      <c r="E122" s="70" t="n">
        <f aca="false">E123</f>
        <v>17683800</v>
      </c>
    </row>
    <row r="123" customFormat="false" ht="121.2" hidden="false" customHeight="false" outlineLevel="0" collapsed="false">
      <c r="A123" s="32"/>
      <c r="B123" s="28" t="s">
        <v>157</v>
      </c>
      <c r="C123" s="75" t="n">
        <v>5510060912</v>
      </c>
      <c r="D123" s="76"/>
      <c r="E123" s="70" t="n">
        <f aca="false">E124</f>
        <v>17683800</v>
      </c>
    </row>
    <row r="124" customFormat="false" ht="17.35" hidden="false" customHeight="false" outlineLevel="0" collapsed="false">
      <c r="A124" s="32"/>
      <c r="B124" s="28" t="s">
        <v>108</v>
      </c>
      <c r="C124" s="75" t="n">
        <v>5510060912</v>
      </c>
      <c r="D124" s="76" t="s">
        <v>109</v>
      </c>
      <c r="E124" s="70" t="n">
        <f aca="false">'приложение 10'!I315</f>
        <v>17683800</v>
      </c>
    </row>
    <row r="125" customFormat="false" ht="31.2" hidden="false" customHeight="false" outlineLevel="0" collapsed="false">
      <c r="A125" s="32"/>
      <c r="B125" s="28" t="s">
        <v>158</v>
      </c>
      <c r="C125" s="75" t="n">
        <v>5520000000</v>
      </c>
      <c r="D125" s="76"/>
      <c r="E125" s="70" t="n">
        <f aca="false">E126</f>
        <v>686100</v>
      </c>
    </row>
    <row r="126" customFormat="false" ht="136.2" hidden="false" customHeight="false" outlineLevel="0" collapsed="false">
      <c r="A126" s="32"/>
      <c r="B126" s="28" t="s">
        <v>159</v>
      </c>
      <c r="C126" s="75" t="n">
        <v>5520061650</v>
      </c>
      <c r="D126" s="76"/>
      <c r="E126" s="70" t="n">
        <f aca="false">E127</f>
        <v>686100</v>
      </c>
    </row>
    <row r="127" customFormat="false" ht="31.2" hidden="false" customHeight="false" outlineLevel="0" collapsed="false">
      <c r="A127" s="32"/>
      <c r="B127" s="28" t="s">
        <v>105</v>
      </c>
      <c r="C127" s="75" t="n">
        <v>5520061650</v>
      </c>
      <c r="D127" s="76" t="s">
        <v>106</v>
      </c>
      <c r="E127" s="70" t="n">
        <f aca="false">'приложение 10'!I318</f>
        <v>686100</v>
      </c>
    </row>
    <row r="128" s="64" customFormat="true" ht="31.2" hidden="false" customHeight="false" outlineLevel="0" collapsed="false">
      <c r="A128" s="60" t="s">
        <v>69</v>
      </c>
      <c r="B128" s="19" t="s">
        <v>160</v>
      </c>
      <c r="C128" s="81" t="n">
        <v>5600000000</v>
      </c>
      <c r="D128" s="82"/>
      <c r="E128" s="68" t="n">
        <f aca="false">E129</f>
        <v>500000</v>
      </c>
      <c r="G128" s="65"/>
      <c r="AMJ128" s="83"/>
    </row>
    <row r="129" customFormat="false" ht="46.2" hidden="false" customHeight="false" outlineLevel="0" collapsed="false">
      <c r="A129" s="32"/>
      <c r="B129" s="28" t="s">
        <v>161</v>
      </c>
      <c r="C129" s="75" t="n">
        <v>5610000000</v>
      </c>
      <c r="D129" s="76"/>
      <c r="E129" s="70" t="n">
        <f aca="false">E130</f>
        <v>500000</v>
      </c>
    </row>
    <row r="130" customFormat="false" ht="31.2" hidden="false" customHeight="false" outlineLevel="0" collapsed="false">
      <c r="A130" s="32"/>
      <c r="B130" s="28" t="s">
        <v>162</v>
      </c>
      <c r="C130" s="75" t="n">
        <v>5610010550</v>
      </c>
      <c r="D130" s="76"/>
      <c r="E130" s="70" t="n">
        <f aca="false">E131</f>
        <v>500000</v>
      </c>
    </row>
    <row r="131" customFormat="false" ht="31.2" hidden="false" customHeight="false" outlineLevel="0" collapsed="false">
      <c r="A131" s="32"/>
      <c r="B131" s="28" t="s">
        <v>105</v>
      </c>
      <c r="C131" s="75" t="n">
        <v>5610010550</v>
      </c>
      <c r="D131" s="76" t="s">
        <v>106</v>
      </c>
      <c r="E131" s="70" t="n">
        <f aca="false">'приложение 10'!I159</f>
        <v>500000</v>
      </c>
    </row>
    <row r="132" s="64" customFormat="true" ht="46.2" hidden="false" customHeight="false" outlineLevel="0" collapsed="false">
      <c r="A132" s="60" t="s">
        <v>72</v>
      </c>
      <c r="B132" s="19" t="s">
        <v>163</v>
      </c>
      <c r="C132" s="81" t="n">
        <v>5700000000</v>
      </c>
      <c r="D132" s="82"/>
      <c r="E132" s="68" t="n">
        <f aca="false">E133</f>
        <v>330000</v>
      </c>
      <c r="G132" s="65"/>
      <c r="AMJ132" s="83"/>
    </row>
    <row r="133" customFormat="false" ht="31.2" hidden="false" customHeight="false" outlineLevel="0" collapsed="false">
      <c r="A133" s="32"/>
      <c r="B133" s="28" t="s">
        <v>164</v>
      </c>
      <c r="C133" s="75" t="n">
        <v>5710000000</v>
      </c>
      <c r="D133" s="76"/>
      <c r="E133" s="70" t="n">
        <f aca="false">E134</f>
        <v>330000</v>
      </c>
    </row>
    <row r="134" customFormat="false" ht="31.2" hidden="false" customHeight="false" outlineLevel="0" collapsed="false">
      <c r="A134" s="32"/>
      <c r="B134" s="28" t="s">
        <v>165</v>
      </c>
      <c r="C134" s="75" t="n">
        <v>5710010400</v>
      </c>
      <c r="D134" s="76"/>
      <c r="E134" s="70" t="n">
        <f aca="false">E135</f>
        <v>330000</v>
      </c>
    </row>
    <row r="135" customFormat="false" ht="31.2" hidden="false" customHeight="false" outlineLevel="0" collapsed="false">
      <c r="A135" s="32"/>
      <c r="B135" s="28" t="s">
        <v>105</v>
      </c>
      <c r="C135" s="75" t="n">
        <v>5710010400</v>
      </c>
      <c r="D135" s="76" t="s">
        <v>106</v>
      </c>
      <c r="E135" s="70" t="n">
        <f aca="false">'приложение 10'!I163</f>
        <v>330000</v>
      </c>
    </row>
    <row r="136" s="64" customFormat="true" ht="31.2" hidden="false" customHeight="false" outlineLevel="0" collapsed="false">
      <c r="A136" s="60" t="s">
        <v>77</v>
      </c>
      <c r="B136" s="60" t="s">
        <v>166</v>
      </c>
      <c r="C136" s="66" t="n">
        <v>5800000000</v>
      </c>
      <c r="D136" s="79"/>
      <c r="E136" s="68" t="n">
        <f aca="false">E137+E164+E178</f>
        <v>2740574800</v>
      </c>
      <c r="G136" s="65"/>
      <c r="AMJ136" s="0"/>
    </row>
    <row r="137" customFormat="false" ht="17.35" hidden="false" customHeight="false" outlineLevel="0" collapsed="false">
      <c r="A137" s="32"/>
      <c r="B137" s="32" t="s">
        <v>167</v>
      </c>
      <c r="C137" s="48" t="n">
        <v>5810000000</v>
      </c>
      <c r="D137" s="73"/>
      <c r="E137" s="70" t="n">
        <f aca="false">E142+E144+E146+E148+E138+E140+E152+E150+E161</f>
        <v>2370786000</v>
      </c>
    </row>
    <row r="138" customFormat="false" ht="31.2" hidden="false" customHeight="false" outlineLevel="0" collapsed="false">
      <c r="A138" s="32"/>
      <c r="B138" s="32" t="s">
        <v>132</v>
      </c>
      <c r="C138" s="48" t="n">
        <v>5810000590</v>
      </c>
      <c r="D138" s="73"/>
      <c r="E138" s="70" t="n">
        <f aca="false">E139</f>
        <v>394280300</v>
      </c>
    </row>
    <row r="139" customFormat="false" ht="31.2" hidden="false" customHeight="false" outlineLevel="0" collapsed="false">
      <c r="A139" s="32"/>
      <c r="B139" s="32" t="s">
        <v>168</v>
      </c>
      <c r="C139" s="48" t="n">
        <v>5810000590</v>
      </c>
      <c r="D139" s="73" t="n">
        <v>600</v>
      </c>
      <c r="E139" s="70" t="n">
        <f aca="false">'приложение 10'!I347+'приложение 10'!I374</f>
        <v>394280300</v>
      </c>
    </row>
    <row r="140" customFormat="false" ht="17.35" hidden="false" customHeight="false" outlineLevel="0" collapsed="false">
      <c r="A140" s="32"/>
      <c r="B140" s="32" t="s">
        <v>169</v>
      </c>
      <c r="C140" s="48" t="n">
        <v>5810009020</v>
      </c>
      <c r="D140" s="73"/>
      <c r="E140" s="70" t="n">
        <f aca="false">E141</f>
        <v>0</v>
      </c>
    </row>
    <row r="141" customFormat="false" ht="31.2" hidden="false" customHeight="false" outlineLevel="0" collapsed="false">
      <c r="A141" s="32"/>
      <c r="B141" s="32" t="s">
        <v>170</v>
      </c>
      <c r="C141" s="48" t="n">
        <v>5810009020</v>
      </c>
      <c r="D141" s="73" t="n">
        <v>600</v>
      </c>
      <c r="E141" s="70" t="n">
        <f aca="false">'приложение 10'!I349+'приложение 10'!I376</f>
        <v>0</v>
      </c>
    </row>
    <row r="142" customFormat="false" ht="136.2" hidden="false" customHeight="false" outlineLevel="0" collapsed="false">
      <c r="A142" s="32"/>
      <c r="B142" s="32" t="s">
        <v>171</v>
      </c>
      <c r="C142" s="48" t="n">
        <v>5810060820</v>
      </c>
      <c r="D142" s="73"/>
      <c r="E142" s="70" t="n">
        <f aca="false">E143</f>
        <v>2604400</v>
      </c>
    </row>
    <row r="143" customFormat="false" ht="31.2" hidden="false" customHeight="false" outlineLevel="0" collapsed="false">
      <c r="A143" s="32"/>
      <c r="B143" s="32" t="s">
        <v>170</v>
      </c>
      <c r="C143" s="48" t="n">
        <v>5810060820</v>
      </c>
      <c r="D143" s="73" t="n">
        <v>600</v>
      </c>
      <c r="E143" s="70" t="n">
        <f aca="false">'приложение 10'!I351+'приложение 10'!I378</f>
        <v>2604400</v>
      </c>
    </row>
    <row r="144" customFormat="false" ht="91.2" hidden="false" customHeight="false" outlineLevel="0" collapsed="false">
      <c r="A144" s="32"/>
      <c r="B144" s="32" t="s">
        <v>172</v>
      </c>
      <c r="C144" s="48" t="n">
        <v>5810060860</v>
      </c>
      <c r="D144" s="73"/>
      <c r="E144" s="70" t="n">
        <f aca="false">E145</f>
        <v>1683257900</v>
      </c>
    </row>
    <row r="145" customFormat="false" ht="31.2" hidden="false" customHeight="false" outlineLevel="0" collapsed="false">
      <c r="A145" s="32"/>
      <c r="B145" s="32" t="s">
        <v>170</v>
      </c>
      <c r="C145" s="48" t="n">
        <v>5810060860</v>
      </c>
      <c r="D145" s="73" t="n">
        <v>600</v>
      </c>
      <c r="E145" s="70" t="n">
        <f aca="false">'приложение 10'!I353+'приложение 10'!I380</f>
        <v>1683257900</v>
      </c>
    </row>
    <row r="146" customFormat="false" ht="181.2" hidden="false" customHeight="false" outlineLevel="0" collapsed="false">
      <c r="A146" s="32"/>
      <c r="B146" s="32" t="s">
        <v>173</v>
      </c>
      <c r="C146" s="48" t="n">
        <v>5810062370</v>
      </c>
      <c r="D146" s="73"/>
      <c r="E146" s="70" t="n">
        <f aca="false">E147</f>
        <v>47740300</v>
      </c>
    </row>
    <row r="147" customFormat="false" ht="31.2" hidden="false" customHeight="false" outlineLevel="0" collapsed="false">
      <c r="A147" s="32"/>
      <c r="B147" s="32" t="s">
        <v>170</v>
      </c>
      <c r="C147" s="48" t="n">
        <v>5810062370</v>
      </c>
      <c r="D147" s="73" t="n">
        <v>600</v>
      </c>
      <c r="E147" s="70" t="n">
        <f aca="false">'приложение 10'!I382</f>
        <v>47740300</v>
      </c>
    </row>
    <row r="148" customFormat="false" ht="181.2" hidden="false" customHeight="false" outlineLevel="0" collapsed="false">
      <c r="A148" s="32"/>
      <c r="B148" s="32" t="s">
        <v>174</v>
      </c>
      <c r="C148" s="48" t="n">
        <v>5810062500</v>
      </c>
      <c r="D148" s="73"/>
      <c r="E148" s="70" t="n">
        <f aca="false">E149</f>
        <v>6276700</v>
      </c>
    </row>
    <row r="149" customFormat="false" ht="31.2" hidden="false" customHeight="false" outlineLevel="0" collapsed="false">
      <c r="A149" s="32"/>
      <c r="B149" s="32" t="s">
        <v>170</v>
      </c>
      <c r="C149" s="48" t="n">
        <v>5810062500</v>
      </c>
      <c r="D149" s="73" t="n">
        <v>600</v>
      </c>
      <c r="E149" s="70" t="n">
        <f aca="false">'приложение 10'!I384</f>
        <v>6276700</v>
      </c>
    </row>
    <row r="150" customFormat="false" ht="121.2" hidden="false" customHeight="false" outlineLevel="0" collapsed="false">
      <c r="A150" s="32"/>
      <c r="B150" s="32" t="s">
        <v>175</v>
      </c>
      <c r="C150" s="48" t="n">
        <v>5810063540</v>
      </c>
      <c r="D150" s="73"/>
      <c r="E150" s="70" t="n">
        <f aca="false">E151</f>
        <v>2309200</v>
      </c>
    </row>
    <row r="151" customFormat="false" ht="31.2" hidden="false" customHeight="false" outlineLevel="0" collapsed="false">
      <c r="A151" s="32"/>
      <c r="B151" s="32" t="s">
        <v>170</v>
      </c>
      <c r="C151" s="48" t="n">
        <v>5810063540</v>
      </c>
      <c r="D151" s="73" t="n">
        <v>600</v>
      </c>
      <c r="E151" s="70" t="n">
        <f aca="false">'приложение 10'!I386</f>
        <v>2309200</v>
      </c>
    </row>
    <row r="152" customFormat="false" ht="31.2" hidden="false" customHeight="false" outlineLevel="0" collapsed="false">
      <c r="A152" s="32"/>
      <c r="B152" s="32" t="s">
        <v>176</v>
      </c>
      <c r="C152" s="48" t="n">
        <v>5810100000</v>
      </c>
      <c r="D152" s="73"/>
      <c r="E152" s="70" t="n">
        <f aca="false">E153+E155+E159+E157</f>
        <v>226329200</v>
      </c>
    </row>
    <row r="153" customFormat="false" ht="31.2" hidden="false" customHeight="false" outlineLevel="0" collapsed="false">
      <c r="A153" s="32"/>
      <c r="B153" s="32" t="s">
        <v>176</v>
      </c>
      <c r="C153" s="48" t="n">
        <v>5810100590</v>
      </c>
      <c r="D153" s="73"/>
      <c r="E153" s="70" t="n">
        <f aca="false">E154</f>
        <v>56639200</v>
      </c>
    </row>
    <row r="154" customFormat="false" ht="31.2" hidden="false" customHeight="false" outlineLevel="0" collapsed="false">
      <c r="A154" s="32"/>
      <c r="B154" s="32" t="s">
        <v>170</v>
      </c>
      <c r="C154" s="48" t="n">
        <v>5810100590</v>
      </c>
      <c r="D154" s="73" t="n">
        <v>600</v>
      </c>
      <c r="E154" s="70" t="n">
        <f aca="false">'приложение 10'!I389+'приложение 10'!I356</f>
        <v>56639200</v>
      </c>
    </row>
    <row r="155" customFormat="false" ht="61.2" hidden="false" customHeight="false" outlineLevel="0" collapsed="false">
      <c r="A155" s="32"/>
      <c r="B155" s="32" t="s">
        <v>177</v>
      </c>
      <c r="C155" s="48" t="s">
        <v>178</v>
      </c>
      <c r="D155" s="73"/>
      <c r="E155" s="70" t="n">
        <f aca="false">E156</f>
        <v>102013300</v>
      </c>
    </row>
    <row r="156" customFormat="false" ht="31.2" hidden="false" customHeight="false" outlineLevel="0" collapsed="false">
      <c r="A156" s="32"/>
      <c r="B156" s="32" t="s">
        <v>170</v>
      </c>
      <c r="C156" s="48" t="s">
        <v>178</v>
      </c>
      <c r="D156" s="73" t="n">
        <v>600</v>
      </c>
      <c r="E156" s="70" t="n">
        <f aca="false">'приложение 10'!I391</f>
        <v>102013300</v>
      </c>
    </row>
    <row r="157" customFormat="false" ht="196.2" hidden="false" customHeight="false" outlineLevel="0" collapsed="false">
      <c r="A157" s="32"/>
      <c r="B157" s="28" t="s">
        <v>179</v>
      </c>
      <c r="C157" s="75" t="s">
        <v>180</v>
      </c>
      <c r="D157" s="80"/>
      <c r="E157" s="70" t="n">
        <f aca="false">E158</f>
        <v>49528100</v>
      </c>
    </row>
    <row r="158" customFormat="false" ht="31.2" hidden="false" customHeight="false" outlineLevel="0" collapsed="false">
      <c r="A158" s="32"/>
      <c r="B158" s="28" t="s">
        <v>170</v>
      </c>
      <c r="C158" s="75" t="s">
        <v>180</v>
      </c>
      <c r="D158" s="80" t="n">
        <v>600</v>
      </c>
      <c r="E158" s="70" t="n">
        <f aca="false">'приложение 10'!I393</f>
        <v>49528100</v>
      </c>
    </row>
    <row r="159" customFormat="false" ht="61.2" hidden="false" customHeight="false" outlineLevel="0" collapsed="false">
      <c r="A159" s="32"/>
      <c r="B159" s="32" t="s">
        <v>181</v>
      </c>
      <c r="C159" s="48" t="s">
        <v>182</v>
      </c>
      <c r="D159" s="73"/>
      <c r="E159" s="70" t="n">
        <f aca="false">E160</f>
        <v>18148600</v>
      </c>
    </row>
    <row r="160" customFormat="false" ht="31.2" hidden="false" customHeight="false" outlineLevel="0" collapsed="false">
      <c r="A160" s="32"/>
      <c r="B160" s="32" t="s">
        <v>170</v>
      </c>
      <c r="C160" s="48" t="s">
        <v>182</v>
      </c>
      <c r="D160" s="73" t="n">
        <v>600</v>
      </c>
      <c r="E160" s="70" t="n">
        <f aca="false">'приложение 10'!I395</f>
        <v>18148600</v>
      </c>
    </row>
    <row r="161" customFormat="false" ht="31.2" hidden="false" customHeight="false" outlineLevel="0" collapsed="false">
      <c r="A161" s="32"/>
      <c r="B161" s="32" t="s">
        <v>183</v>
      </c>
      <c r="C161" s="48" t="s">
        <v>184</v>
      </c>
      <c r="D161" s="73"/>
      <c r="E161" s="70" t="n">
        <f aca="false">E162</f>
        <v>7988000</v>
      </c>
    </row>
    <row r="162" customFormat="false" ht="76.2" hidden="false" customHeight="false" outlineLevel="0" collapsed="false">
      <c r="A162" s="32"/>
      <c r="B162" s="32" t="s">
        <v>185</v>
      </c>
      <c r="C162" s="48" t="s">
        <v>186</v>
      </c>
      <c r="D162" s="73"/>
      <c r="E162" s="70" t="n">
        <f aca="false">E163</f>
        <v>7988000</v>
      </c>
    </row>
    <row r="163" customFormat="false" ht="31.2" hidden="false" customHeight="false" outlineLevel="0" collapsed="false">
      <c r="A163" s="32"/>
      <c r="B163" s="32" t="s">
        <v>170</v>
      </c>
      <c r="C163" s="48" t="s">
        <v>186</v>
      </c>
      <c r="D163" s="73" t="n">
        <v>600</v>
      </c>
      <c r="E163" s="70" t="n">
        <f aca="false">'приложение 10'!I398</f>
        <v>7988000</v>
      </c>
    </row>
    <row r="164" customFormat="false" ht="17.35" hidden="false" customHeight="false" outlineLevel="0" collapsed="false">
      <c r="A164" s="32"/>
      <c r="B164" s="32" t="s">
        <v>187</v>
      </c>
      <c r="C164" s="48" t="n">
        <v>5820000000</v>
      </c>
      <c r="D164" s="73"/>
      <c r="E164" s="70" t="n">
        <f aca="false">E165+E173+E171+E175+E168</f>
        <v>350128000</v>
      </c>
    </row>
    <row r="165" customFormat="false" ht="31.2" hidden="false" customHeight="false" outlineLevel="0" collapsed="false">
      <c r="A165" s="32"/>
      <c r="B165" s="71" t="s">
        <v>132</v>
      </c>
      <c r="C165" s="48" t="n">
        <v>5820000590</v>
      </c>
      <c r="D165" s="73"/>
      <c r="E165" s="70" t="n">
        <f aca="false">E166+E167</f>
        <v>309287500</v>
      </c>
    </row>
    <row r="166" customFormat="false" ht="31.2" hidden="false" customHeight="false" outlineLevel="0" collapsed="false">
      <c r="A166" s="32"/>
      <c r="B166" s="32" t="s">
        <v>170</v>
      </c>
      <c r="C166" s="48" t="n">
        <v>5820000590</v>
      </c>
      <c r="D166" s="73" t="n">
        <v>600</v>
      </c>
      <c r="E166" s="70" t="n">
        <f aca="false">'приложение 10'!I410+'приложение 10'!I470</f>
        <v>309287500</v>
      </c>
    </row>
    <row r="167" customFormat="false" ht="17.35" hidden="false" customHeight="false" outlineLevel="0" collapsed="false">
      <c r="A167" s="32"/>
      <c r="B167" s="32" t="s">
        <v>108</v>
      </c>
      <c r="C167" s="48" t="n">
        <v>5820000590</v>
      </c>
      <c r="D167" s="73" t="n">
        <v>800</v>
      </c>
      <c r="E167" s="70" t="n">
        <f aca="false">'приложение 10'!I411</f>
        <v>0</v>
      </c>
    </row>
    <row r="168" customFormat="false" ht="31.2" hidden="false" customHeight="false" outlineLevel="0" collapsed="false">
      <c r="A168" s="32"/>
      <c r="B168" s="28" t="s">
        <v>188</v>
      </c>
      <c r="C168" s="75" t="n">
        <v>5820010660</v>
      </c>
      <c r="D168" s="73"/>
      <c r="E168" s="70" t="n">
        <f aca="false">E169+E170</f>
        <v>30634700</v>
      </c>
    </row>
    <row r="169" customFormat="false" ht="31.2" hidden="false" customHeight="false" outlineLevel="0" collapsed="false">
      <c r="A169" s="32"/>
      <c r="B169" s="28" t="s">
        <v>170</v>
      </c>
      <c r="C169" s="75" t="n">
        <v>5820010660</v>
      </c>
      <c r="D169" s="80" t="n">
        <v>600</v>
      </c>
      <c r="E169" s="70" t="n">
        <f aca="false">'приложение 10'!I413</f>
        <v>30622700</v>
      </c>
    </row>
    <row r="170" customFormat="false" ht="17.35" hidden="false" customHeight="false" outlineLevel="0" collapsed="false">
      <c r="A170" s="32"/>
      <c r="B170" s="28" t="s">
        <v>108</v>
      </c>
      <c r="C170" s="75" t="n">
        <v>5820010660</v>
      </c>
      <c r="D170" s="80" t="n">
        <v>800</v>
      </c>
      <c r="E170" s="70" t="n">
        <f aca="false">'приложение 10'!I414</f>
        <v>12000</v>
      </c>
    </row>
    <row r="171" customFormat="false" ht="151.2" hidden="false" customHeight="false" outlineLevel="0" collapsed="false">
      <c r="A171" s="32"/>
      <c r="B171" s="32" t="s">
        <v>189</v>
      </c>
      <c r="C171" s="48" t="n">
        <v>5820060740</v>
      </c>
      <c r="D171" s="69"/>
      <c r="E171" s="70" t="n">
        <f aca="false">E172</f>
        <v>187500</v>
      </c>
    </row>
    <row r="172" customFormat="false" ht="31.2" hidden="false" customHeight="false" outlineLevel="0" collapsed="false">
      <c r="A172" s="32"/>
      <c r="B172" s="32" t="s">
        <v>170</v>
      </c>
      <c r="C172" s="48" t="n">
        <v>5820060740</v>
      </c>
      <c r="D172" s="69" t="s">
        <v>190</v>
      </c>
      <c r="E172" s="70" t="n">
        <f aca="false">'приложение 10'!I416</f>
        <v>187500</v>
      </c>
    </row>
    <row r="173" customFormat="false" ht="136.2" hidden="false" customHeight="false" outlineLevel="0" collapsed="false">
      <c r="A173" s="32"/>
      <c r="B173" s="32" t="s">
        <v>171</v>
      </c>
      <c r="C173" s="48" t="n">
        <v>5820060820</v>
      </c>
      <c r="D173" s="73"/>
      <c r="E173" s="70" t="n">
        <f aca="false">E174</f>
        <v>132300</v>
      </c>
    </row>
    <row r="174" customFormat="false" ht="31.2" hidden="false" customHeight="false" outlineLevel="0" collapsed="false">
      <c r="A174" s="32"/>
      <c r="B174" s="32" t="s">
        <v>170</v>
      </c>
      <c r="C174" s="48" t="n">
        <v>5820060820</v>
      </c>
      <c r="D174" s="73" t="n">
        <v>600</v>
      </c>
      <c r="E174" s="70" t="n">
        <f aca="false">'приложение 10'!I472</f>
        <v>132300</v>
      </c>
    </row>
    <row r="175" customFormat="false" ht="91.2" hidden="false" customHeight="false" outlineLevel="0" collapsed="false">
      <c r="A175" s="32"/>
      <c r="B175" s="32" t="s">
        <v>191</v>
      </c>
      <c r="C175" s="48" t="n">
        <v>5820100000</v>
      </c>
      <c r="D175" s="73"/>
      <c r="E175" s="70" t="n">
        <f aca="false">E176</f>
        <v>9886000</v>
      </c>
    </row>
    <row r="176" customFormat="false" ht="31.2" hidden="false" customHeight="false" outlineLevel="0" collapsed="false">
      <c r="A176" s="32"/>
      <c r="B176" s="32" t="s">
        <v>176</v>
      </c>
      <c r="C176" s="48" t="n">
        <v>5820100590</v>
      </c>
      <c r="D176" s="73"/>
      <c r="E176" s="70" t="n">
        <f aca="false">E177</f>
        <v>9886000</v>
      </c>
    </row>
    <row r="177" customFormat="false" ht="31.2" hidden="false" customHeight="false" outlineLevel="0" collapsed="false">
      <c r="A177" s="32"/>
      <c r="B177" s="32" t="s">
        <v>170</v>
      </c>
      <c r="C177" s="48" t="n">
        <v>5820100590</v>
      </c>
      <c r="D177" s="73" t="n">
        <v>600</v>
      </c>
      <c r="E177" s="70" t="n">
        <f aca="false">'приложение 10'!I419</f>
        <v>9886000</v>
      </c>
    </row>
    <row r="178" customFormat="false" ht="17.35" hidden="false" customHeight="false" outlineLevel="0" collapsed="false">
      <c r="A178" s="32"/>
      <c r="B178" s="32" t="s">
        <v>192</v>
      </c>
      <c r="C178" s="48" t="n">
        <v>5830000000</v>
      </c>
      <c r="D178" s="73"/>
      <c r="E178" s="70" t="n">
        <f aca="false">E179+E181+E184</f>
        <v>19660800</v>
      </c>
    </row>
    <row r="179" customFormat="false" ht="31.2" hidden="false" customHeight="false" outlineLevel="0" collapsed="false">
      <c r="A179" s="32"/>
      <c r="B179" s="32" t="s">
        <v>132</v>
      </c>
      <c r="C179" s="48" t="n">
        <v>5830000590</v>
      </c>
      <c r="D179" s="73"/>
      <c r="E179" s="70" t="n">
        <f aca="false">E180</f>
        <v>4853700</v>
      </c>
    </row>
    <row r="180" customFormat="false" ht="31.2" hidden="false" customHeight="false" outlineLevel="0" collapsed="false">
      <c r="A180" s="32"/>
      <c r="B180" s="32" t="s">
        <v>170</v>
      </c>
      <c r="C180" s="48" t="n">
        <v>5830000590</v>
      </c>
      <c r="D180" s="73" t="n">
        <v>600</v>
      </c>
      <c r="E180" s="70" t="n">
        <f aca="false">'приложение 10'!I436</f>
        <v>4853700</v>
      </c>
    </row>
    <row r="181" customFormat="false" ht="91.2" hidden="false" customHeight="false" outlineLevel="0" collapsed="false">
      <c r="A181" s="32"/>
      <c r="B181" s="34" t="s">
        <v>193</v>
      </c>
      <c r="C181" s="75" t="n">
        <v>5830060710</v>
      </c>
      <c r="D181" s="80"/>
      <c r="E181" s="70" t="n">
        <f aca="false">E182+E183</f>
        <v>13979100</v>
      </c>
    </row>
    <row r="182" customFormat="false" ht="31.2" hidden="false" customHeight="false" outlineLevel="0" collapsed="false">
      <c r="A182" s="32"/>
      <c r="B182" s="28" t="s">
        <v>105</v>
      </c>
      <c r="C182" s="75" t="n">
        <v>5830060710</v>
      </c>
      <c r="D182" s="80" t="n">
        <v>200</v>
      </c>
      <c r="E182" s="70" t="n">
        <f aca="false">'приложение 10'!I456</f>
        <v>204700</v>
      </c>
    </row>
    <row r="183" customFormat="false" ht="17.35" hidden="false" customHeight="false" outlineLevel="0" collapsed="false">
      <c r="A183" s="32"/>
      <c r="B183" s="28" t="s">
        <v>144</v>
      </c>
      <c r="C183" s="75" t="n">
        <v>5830060710</v>
      </c>
      <c r="D183" s="80" t="n">
        <v>300</v>
      </c>
      <c r="E183" s="70" t="n">
        <f aca="false">'приложение 10'!I457</f>
        <v>13774400</v>
      </c>
    </row>
    <row r="184" customFormat="false" ht="31.2" hidden="false" customHeight="false" outlineLevel="0" collapsed="false">
      <c r="A184" s="32"/>
      <c r="B184" s="28" t="s">
        <v>194</v>
      </c>
      <c r="C184" s="75" t="n">
        <v>5830100000</v>
      </c>
      <c r="D184" s="80"/>
      <c r="E184" s="70" t="n">
        <f aca="false">E185</f>
        <v>828000</v>
      </c>
    </row>
    <row r="185" customFormat="false" ht="31.2" hidden="false" customHeight="false" outlineLevel="0" collapsed="false">
      <c r="A185" s="32"/>
      <c r="B185" s="28" t="s">
        <v>132</v>
      </c>
      <c r="C185" s="75" t="n">
        <v>5830100590</v>
      </c>
      <c r="D185" s="80"/>
      <c r="E185" s="70" t="n">
        <f aca="false">E186</f>
        <v>828000</v>
      </c>
    </row>
    <row r="186" customFormat="false" ht="17.35" hidden="false" customHeight="false" outlineLevel="0" collapsed="false">
      <c r="A186" s="32"/>
      <c r="B186" s="28" t="s">
        <v>144</v>
      </c>
      <c r="C186" s="75" t="n">
        <v>5830100590</v>
      </c>
      <c r="D186" s="80" t="n">
        <v>300</v>
      </c>
      <c r="E186" s="70" t="n">
        <f aca="false">'приложение 10'!I439</f>
        <v>828000</v>
      </c>
    </row>
    <row r="187" s="64" customFormat="true" ht="61.2" hidden="false" customHeight="false" outlineLevel="0" collapsed="false">
      <c r="A187" s="60" t="s">
        <v>84</v>
      </c>
      <c r="B187" s="84" t="s">
        <v>195</v>
      </c>
      <c r="C187" s="66" t="n">
        <v>5900000000</v>
      </c>
      <c r="D187" s="79"/>
      <c r="E187" s="68" t="n">
        <f aca="false">E188+E193</f>
        <v>95013900</v>
      </c>
      <c r="G187" s="65"/>
      <c r="AMJ187" s="0"/>
    </row>
    <row r="188" customFormat="false" ht="17.35" hidden="false" customHeight="false" outlineLevel="0" collapsed="false">
      <c r="A188" s="32"/>
      <c r="B188" s="32" t="s">
        <v>196</v>
      </c>
      <c r="C188" s="48" t="n">
        <v>5920000000</v>
      </c>
      <c r="D188" s="73"/>
      <c r="E188" s="70" t="n">
        <f aca="false">E189+E191</f>
        <v>62223500</v>
      </c>
    </row>
    <row r="189" customFormat="false" ht="31.2" hidden="false" customHeight="false" outlineLevel="0" collapsed="false">
      <c r="A189" s="32"/>
      <c r="B189" s="71" t="s">
        <v>132</v>
      </c>
      <c r="C189" s="48" t="n">
        <v>5920000590</v>
      </c>
      <c r="D189" s="73"/>
      <c r="E189" s="70" t="n">
        <f aca="false">E190</f>
        <v>61740600</v>
      </c>
    </row>
    <row r="190" customFormat="false" ht="31.2" hidden="false" customHeight="false" outlineLevel="0" collapsed="false">
      <c r="A190" s="32"/>
      <c r="B190" s="32" t="s">
        <v>170</v>
      </c>
      <c r="C190" s="48" t="n">
        <v>5920000590</v>
      </c>
      <c r="D190" s="73" t="n">
        <v>600</v>
      </c>
      <c r="E190" s="70" t="n">
        <f aca="false">'приложение 10'!I487</f>
        <v>61740600</v>
      </c>
    </row>
    <row r="191" customFormat="false" ht="31.2" hidden="false" customHeight="false" outlineLevel="0" collapsed="false">
      <c r="A191" s="32"/>
      <c r="B191" s="28" t="s">
        <v>197</v>
      </c>
      <c r="C191" s="75" t="n">
        <v>5920011040</v>
      </c>
      <c r="D191" s="80"/>
      <c r="E191" s="70" t="n">
        <f aca="false">E192</f>
        <v>482900</v>
      </c>
    </row>
    <row r="192" customFormat="false" ht="31.2" hidden="false" customHeight="false" outlineLevel="0" collapsed="false">
      <c r="A192" s="32"/>
      <c r="B192" s="28" t="s">
        <v>170</v>
      </c>
      <c r="C192" s="75" t="n">
        <v>5920011040</v>
      </c>
      <c r="D192" s="80" t="n">
        <v>600</v>
      </c>
      <c r="E192" s="70" t="n">
        <f aca="false">'приложение 10'!I508</f>
        <v>482900</v>
      </c>
    </row>
    <row r="193" customFormat="false" ht="17.35" hidden="false" customHeight="false" outlineLevel="0" collapsed="false">
      <c r="A193" s="32"/>
      <c r="B193" s="32" t="s">
        <v>198</v>
      </c>
      <c r="C193" s="48" t="n">
        <v>5930000000</v>
      </c>
      <c r="D193" s="73"/>
      <c r="E193" s="70" t="n">
        <f aca="false">E194+E196</f>
        <v>32790400</v>
      </c>
    </row>
    <row r="194" customFormat="false" ht="31.2" hidden="false" customHeight="false" outlineLevel="0" collapsed="false">
      <c r="A194" s="32"/>
      <c r="B194" s="71" t="s">
        <v>132</v>
      </c>
      <c r="C194" s="48" t="n">
        <v>5930000590</v>
      </c>
      <c r="D194" s="73"/>
      <c r="E194" s="70" t="n">
        <f aca="false">E195</f>
        <v>32299500</v>
      </c>
    </row>
    <row r="195" customFormat="false" ht="31.2" hidden="false" customHeight="false" outlineLevel="0" collapsed="false">
      <c r="A195" s="32"/>
      <c r="B195" s="32" t="s">
        <v>170</v>
      </c>
      <c r="C195" s="48" t="n">
        <v>5930000590</v>
      </c>
      <c r="D195" s="73" t="n">
        <v>600</v>
      </c>
      <c r="E195" s="70" t="n">
        <f aca="false">'приложение 10'!I490</f>
        <v>32299500</v>
      </c>
    </row>
    <row r="196" customFormat="false" ht="17.35" hidden="false" customHeight="false" outlineLevel="0" collapsed="false">
      <c r="A196" s="32"/>
      <c r="B196" s="32" t="s">
        <v>199</v>
      </c>
      <c r="C196" s="48" t="s">
        <v>200</v>
      </c>
      <c r="D196" s="73"/>
      <c r="E196" s="70" t="n">
        <f aca="false">E197</f>
        <v>490900</v>
      </c>
    </row>
    <row r="197" customFormat="false" ht="31.2" hidden="false" customHeight="false" outlineLevel="0" collapsed="false">
      <c r="A197" s="32"/>
      <c r="B197" s="32" t="s">
        <v>168</v>
      </c>
      <c r="C197" s="48" t="s">
        <v>200</v>
      </c>
      <c r="D197" s="73" t="n">
        <v>600</v>
      </c>
      <c r="E197" s="70" t="n">
        <f aca="false">'приложение 10'!I492</f>
        <v>490900</v>
      </c>
    </row>
    <row r="198" s="64" customFormat="true" ht="46.2" hidden="false" customHeight="false" outlineLevel="0" collapsed="false">
      <c r="A198" s="60" t="s">
        <v>201</v>
      </c>
      <c r="B198" s="19" t="s">
        <v>202</v>
      </c>
      <c r="C198" s="81" t="n">
        <v>600000000</v>
      </c>
      <c r="D198" s="82"/>
      <c r="E198" s="68" t="n">
        <f aca="false">E199</f>
        <v>8671200</v>
      </c>
      <c r="G198" s="65"/>
      <c r="AMJ198" s="0"/>
    </row>
    <row r="199" customFormat="false" ht="17.35" hidden="false" customHeight="false" outlineLevel="0" collapsed="false">
      <c r="A199" s="32"/>
      <c r="B199" s="28" t="s">
        <v>203</v>
      </c>
      <c r="C199" s="75" t="n">
        <v>6010000000</v>
      </c>
      <c r="D199" s="76"/>
      <c r="E199" s="70" t="n">
        <f aca="false">E202+E200</f>
        <v>8671200</v>
      </c>
    </row>
    <row r="200" customFormat="false" ht="31.2" hidden="false" customHeight="false" outlineLevel="0" collapsed="false">
      <c r="A200" s="32"/>
      <c r="B200" s="28" t="s">
        <v>204</v>
      </c>
      <c r="C200" s="75" t="n">
        <v>6010010680</v>
      </c>
      <c r="D200" s="76"/>
      <c r="E200" s="70" t="n">
        <f aca="false">E201</f>
        <v>0</v>
      </c>
    </row>
    <row r="201" customFormat="false" ht="17.35" hidden="false" customHeight="false" outlineLevel="0" collapsed="false">
      <c r="A201" s="32"/>
      <c r="B201" s="28" t="s">
        <v>144</v>
      </c>
      <c r="C201" s="75" t="n">
        <v>6010010680</v>
      </c>
      <c r="D201" s="76" t="s">
        <v>145</v>
      </c>
      <c r="E201" s="70" t="n">
        <f aca="false">'приложение 10'!I243</f>
        <v>0</v>
      </c>
    </row>
    <row r="202" customFormat="false" ht="31.2" hidden="false" customHeight="false" outlineLevel="0" collapsed="false">
      <c r="A202" s="32"/>
      <c r="B202" s="28" t="s">
        <v>205</v>
      </c>
      <c r="C202" s="75" t="s">
        <v>206</v>
      </c>
      <c r="D202" s="76"/>
      <c r="E202" s="70" t="n">
        <f aca="false">E203</f>
        <v>8671200</v>
      </c>
    </row>
    <row r="203" customFormat="false" ht="17.35" hidden="false" customHeight="false" outlineLevel="0" collapsed="false">
      <c r="A203" s="32"/>
      <c r="B203" s="28" t="s">
        <v>144</v>
      </c>
      <c r="C203" s="75" t="s">
        <v>206</v>
      </c>
      <c r="D203" s="76" t="s">
        <v>145</v>
      </c>
      <c r="E203" s="70" t="n">
        <f aca="false">'приложение 10'!I245</f>
        <v>8671200</v>
      </c>
    </row>
    <row r="204" s="64" customFormat="true" ht="31.2" hidden="false" customHeight="false" outlineLevel="0" collapsed="false">
      <c r="A204" s="60" t="s">
        <v>207</v>
      </c>
      <c r="B204" s="60" t="s">
        <v>208</v>
      </c>
      <c r="C204" s="66" t="n">
        <v>6100000000</v>
      </c>
      <c r="D204" s="77"/>
      <c r="E204" s="68" t="n">
        <f aca="false">E205</f>
        <v>168707700</v>
      </c>
      <c r="G204" s="65"/>
      <c r="AMJ204" s="0"/>
    </row>
    <row r="205" customFormat="false" ht="17.35" hidden="false" customHeight="false" outlineLevel="0" collapsed="false">
      <c r="A205" s="32"/>
      <c r="B205" s="28" t="s">
        <v>209</v>
      </c>
      <c r="C205" s="75" t="n">
        <v>6110000000</v>
      </c>
      <c r="D205" s="76"/>
      <c r="E205" s="70" t="n">
        <f aca="false">E217+E206+E208+E212+E214+E210</f>
        <v>168707700</v>
      </c>
    </row>
    <row r="206" customFormat="false" ht="31.2" hidden="false" customHeight="false" outlineLevel="0" collapsed="false">
      <c r="A206" s="32"/>
      <c r="B206" s="34" t="s">
        <v>132</v>
      </c>
      <c r="C206" s="75" t="n">
        <v>6110000590</v>
      </c>
      <c r="D206" s="76"/>
      <c r="E206" s="70" t="n">
        <f aca="false">E207</f>
        <v>163244300</v>
      </c>
    </row>
    <row r="207" customFormat="false" ht="31.2" hidden="false" customHeight="false" outlineLevel="0" collapsed="false">
      <c r="A207" s="32"/>
      <c r="B207" s="34" t="s">
        <v>168</v>
      </c>
      <c r="C207" s="75" t="n">
        <v>6110000590</v>
      </c>
      <c r="D207" s="76" t="s">
        <v>190</v>
      </c>
      <c r="E207" s="70" t="n">
        <f aca="false">'приложение 10'!I546</f>
        <v>163244300</v>
      </c>
    </row>
    <row r="208" customFormat="false" ht="151.2" hidden="false" customHeight="false" outlineLevel="0" collapsed="false">
      <c r="A208" s="32"/>
      <c r="B208" s="34" t="s">
        <v>210</v>
      </c>
      <c r="C208" s="75" t="n">
        <v>6110060740</v>
      </c>
      <c r="D208" s="76"/>
      <c r="E208" s="70" t="n">
        <f aca="false">E209</f>
        <v>0</v>
      </c>
    </row>
    <row r="209" customFormat="false" ht="31.2" hidden="false" customHeight="false" outlineLevel="0" collapsed="false">
      <c r="A209" s="32"/>
      <c r="B209" s="34" t="s">
        <v>168</v>
      </c>
      <c r="C209" s="75" t="n">
        <v>6110060740</v>
      </c>
      <c r="D209" s="76" t="s">
        <v>190</v>
      </c>
      <c r="E209" s="70" t="n">
        <f aca="false">'приложение 10'!I548</f>
        <v>0</v>
      </c>
    </row>
    <row r="210" customFormat="false" ht="136.2" hidden="false" customHeight="false" outlineLevel="0" collapsed="false">
      <c r="A210" s="32"/>
      <c r="B210" s="28" t="s">
        <v>171</v>
      </c>
      <c r="C210" s="75" t="n">
        <v>6110060820</v>
      </c>
      <c r="D210" s="76"/>
      <c r="E210" s="70" t="n">
        <f aca="false">E211</f>
        <v>61600</v>
      </c>
    </row>
    <row r="211" customFormat="false" ht="31.2" hidden="false" customHeight="false" outlineLevel="0" collapsed="false">
      <c r="A211" s="32"/>
      <c r="B211" s="28" t="s">
        <v>170</v>
      </c>
      <c r="C211" s="75" t="n">
        <v>6110060820</v>
      </c>
      <c r="D211" s="76" t="s">
        <v>190</v>
      </c>
      <c r="E211" s="70" t="n">
        <f aca="false">'приложение 10'!I541</f>
        <v>61600</v>
      </c>
    </row>
    <row r="212" customFormat="false" ht="46.2" hidden="false" customHeight="false" outlineLevel="0" collapsed="false">
      <c r="A212" s="32"/>
      <c r="B212" s="34" t="s">
        <v>211</v>
      </c>
      <c r="C212" s="75" t="s">
        <v>212</v>
      </c>
      <c r="D212" s="76"/>
      <c r="E212" s="70" t="n">
        <f aca="false">E213</f>
        <v>1601800</v>
      </c>
    </row>
    <row r="213" customFormat="false" ht="31.2" hidden="false" customHeight="false" outlineLevel="0" collapsed="false">
      <c r="A213" s="32"/>
      <c r="B213" s="34" t="s">
        <v>168</v>
      </c>
      <c r="C213" s="75" t="s">
        <v>212</v>
      </c>
      <c r="D213" s="76" t="s">
        <v>190</v>
      </c>
      <c r="E213" s="70" t="n">
        <f aca="false">'приложение 10'!I550</f>
        <v>1601800</v>
      </c>
    </row>
    <row r="214" customFormat="false" ht="31.2" hidden="false" customHeight="false" outlineLevel="0" collapsed="false">
      <c r="A214" s="32"/>
      <c r="B214" s="34" t="s">
        <v>213</v>
      </c>
      <c r="C214" s="75" t="n">
        <v>6110100000</v>
      </c>
      <c r="D214" s="76"/>
      <c r="E214" s="70" t="n">
        <f aca="false">E215</f>
        <v>600000</v>
      </c>
    </row>
    <row r="215" customFormat="false" ht="31.2" hidden="false" customHeight="false" outlineLevel="0" collapsed="false">
      <c r="A215" s="32"/>
      <c r="B215" s="34" t="s">
        <v>132</v>
      </c>
      <c r="C215" s="75" t="n">
        <v>6110100590</v>
      </c>
      <c r="D215" s="76"/>
      <c r="E215" s="70" t="n">
        <f aca="false">E216</f>
        <v>600000</v>
      </c>
    </row>
    <row r="216" customFormat="false" ht="31.2" hidden="false" customHeight="false" outlineLevel="0" collapsed="false">
      <c r="A216" s="32"/>
      <c r="B216" s="34" t="s">
        <v>168</v>
      </c>
      <c r="C216" s="75" t="n">
        <v>6110100590</v>
      </c>
      <c r="D216" s="76" t="s">
        <v>190</v>
      </c>
      <c r="E216" s="70" t="n">
        <f aca="false">'приложение 10'!I553</f>
        <v>600000</v>
      </c>
    </row>
    <row r="217" customFormat="false" ht="31.2" hidden="false" customHeight="false" outlineLevel="0" collapsed="false">
      <c r="A217" s="32"/>
      <c r="B217" s="28" t="s">
        <v>214</v>
      </c>
      <c r="C217" s="75" t="n">
        <v>6110200000</v>
      </c>
      <c r="D217" s="76"/>
      <c r="E217" s="70" t="n">
        <f aca="false">E218</f>
        <v>3200000</v>
      </c>
    </row>
    <row r="218" customFormat="false" ht="31.2" hidden="false" customHeight="false" outlineLevel="0" collapsed="false">
      <c r="A218" s="32"/>
      <c r="B218" s="28" t="s">
        <v>215</v>
      </c>
      <c r="C218" s="75" t="n">
        <v>6110210160</v>
      </c>
      <c r="D218" s="76"/>
      <c r="E218" s="70" t="n">
        <f aca="false">E219+E220</f>
        <v>3200000</v>
      </c>
    </row>
    <row r="219" customFormat="false" ht="76.2" hidden="false" customHeight="false" outlineLevel="0" collapsed="false">
      <c r="A219" s="32"/>
      <c r="B219" s="28" t="s">
        <v>102</v>
      </c>
      <c r="C219" s="75" t="n">
        <v>6110210160</v>
      </c>
      <c r="D219" s="76" t="s">
        <v>103</v>
      </c>
      <c r="E219" s="70" t="n">
        <f aca="false">'приложение 10'!I535</f>
        <v>2000000</v>
      </c>
    </row>
    <row r="220" customFormat="false" ht="31.2" hidden="false" customHeight="false" outlineLevel="0" collapsed="false">
      <c r="A220" s="32"/>
      <c r="B220" s="28" t="s">
        <v>105</v>
      </c>
      <c r="C220" s="75" t="n">
        <v>6110210160</v>
      </c>
      <c r="D220" s="76" t="s">
        <v>106</v>
      </c>
      <c r="E220" s="70" t="n">
        <f aca="false">'приложение 10'!I536</f>
        <v>1200000</v>
      </c>
    </row>
    <row r="221" s="64" customFormat="true" ht="31.2" hidden="false" customHeight="false" outlineLevel="0" collapsed="false">
      <c r="A221" s="60" t="s">
        <v>216</v>
      </c>
      <c r="B221" s="19" t="s">
        <v>217</v>
      </c>
      <c r="C221" s="81" t="n">
        <v>6200000000</v>
      </c>
      <c r="D221" s="82"/>
      <c r="E221" s="68" t="n">
        <f aca="false">E222</f>
        <v>1250000</v>
      </c>
      <c r="G221" s="65"/>
      <c r="AMJ221" s="83"/>
    </row>
    <row r="222" customFormat="false" ht="31.2" hidden="false" customHeight="false" outlineLevel="0" collapsed="false">
      <c r="A222" s="32"/>
      <c r="B222" s="28" t="s">
        <v>218</v>
      </c>
      <c r="C222" s="75" t="n">
        <v>6240000000</v>
      </c>
      <c r="D222" s="76"/>
      <c r="E222" s="70" t="n">
        <f aca="false">E223</f>
        <v>1250000</v>
      </c>
    </row>
    <row r="223" customFormat="false" ht="46.2" hidden="false" customHeight="false" outlineLevel="0" collapsed="false">
      <c r="A223" s="32"/>
      <c r="B223" s="28" t="s">
        <v>219</v>
      </c>
      <c r="C223" s="75" t="n">
        <v>6240010070</v>
      </c>
      <c r="D223" s="76"/>
      <c r="E223" s="70" t="n">
        <f aca="false">E224</f>
        <v>1250000</v>
      </c>
    </row>
    <row r="224" customFormat="false" ht="31.2" hidden="false" customHeight="false" outlineLevel="0" collapsed="false">
      <c r="A224" s="32"/>
      <c r="B224" s="28" t="s">
        <v>105</v>
      </c>
      <c r="C224" s="75" t="n">
        <v>6240010070</v>
      </c>
      <c r="D224" s="76" t="s">
        <v>106</v>
      </c>
      <c r="E224" s="70" t="n">
        <f aca="false">'приложение 10'!I149</f>
        <v>1250000</v>
      </c>
    </row>
    <row r="225" s="64" customFormat="true" ht="46.2" hidden="false" customHeight="false" outlineLevel="0" collapsed="false">
      <c r="A225" s="60" t="s">
        <v>220</v>
      </c>
      <c r="B225" s="19" t="s">
        <v>221</v>
      </c>
      <c r="C225" s="81" t="n">
        <v>6300000000</v>
      </c>
      <c r="D225" s="82"/>
      <c r="E225" s="68" t="n">
        <f aca="false">E226</f>
        <v>2050000</v>
      </c>
      <c r="G225" s="65"/>
      <c r="AMJ225" s="0"/>
    </row>
    <row r="226" s="64" customFormat="true" ht="46.2" hidden="false" customHeight="false" outlineLevel="0" collapsed="false">
      <c r="A226" s="60"/>
      <c r="B226" s="28" t="s">
        <v>222</v>
      </c>
      <c r="C226" s="75" t="n">
        <v>6310000000</v>
      </c>
      <c r="D226" s="76"/>
      <c r="E226" s="70" t="n">
        <f aca="false">E227</f>
        <v>2050000</v>
      </c>
      <c r="G226" s="65"/>
      <c r="AMJ226" s="0"/>
    </row>
    <row r="227" customFormat="false" ht="31.2" hidden="false" customHeight="false" outlineLevel="0" collapsed="false">
      <c r="A227" s="32"/>
      <c r="B227" s="28" t="s">
        <v>223</v>
      </c>
      <c r="C227" s="75" t="n">
        <v>6310010050</v>
      </c>
      <c r="D227" s="76"/>
      <c r="E227" s="70" t="n">
        <f aca="false">E228</f>
        <v>2050000</v>
      </c>
    </row>
    <row r="228" customFormat="false" ht="31.2" hidden="false" customHeight="false" outlineLevel="0" collapsed="false">
      <c r="A228" s="32"/>
      <c r="B228" s="28" t="s">
        <v>170</v>
      </c>
      <c r="C228" s="75" t="n">
        <v>6310010050</v>
      </c>
      <c r="D228" s="76" t="s">
        <v>190</v>
      </c>
      <c r="E228" s="70" t="n">
        <f aca="false">'приложение 10'!I124+'приложение 10'!I91</f>
        <v>2050000</v>
      </c>
    </row>
    <row r="229" s="64" customFormat="true" ht="46.2" hidden="false" customHeight="false" outlineLevel="0" collapsed="false">
      <c r="A229" s="60" t="s">
        <v>224</v>
      </c>
      <c r="B229" s="84" t="s">
        <v>225</v>
      </c>
      <c r="C229" s="66" t="n">
        <v>6400000000</v>
      </c>
      <c r="D229" s="77"/>
      <c r="E229" s="68" t="n">
        <f aca="false">E230</f>
        <v>8093200</v>
      </c>
      <c r="G229" s="65"/>
      <c r="AMJ229" s="0"/>
    </row>
    <row r="230" customFormat="false" ht="46.2" hidden="false" customHeight="false" outlineLevel="0" collapsed="false">
      <c r="A230" s="32"/>
      <c r="B230" s="28" t="s">
        <v>226</v>
      </c>
      <c r="C230" s="75" t="n">
        <v>6410000000</v>
      </c>
      <c r="D230" s="76"/>
      <c r="E230" s="70" t="n">
        <f aca="false">E231</f>
        <v>8093200</v>
      </c>
    </row>
    <row r="231" customFormat="false" ht="76.2" hidden="false" customHeight="false" outlineLevel="0" collapsed="false">
      <c r="A231" s="32"/>
      <c r="B231" s="28" t="s">
        <v>227</v>
      </c>
      <c r="C231" s="75" t="n">
        <v>6410010250</v>
      </c>
      <c r="D231" s="76"/>
      <c r="E231" s="70" t="n">
        <f aca="false">E232</f>
        <v>8093200</v>
      </c>
    </row>
    <row r="232" customFormat="false" ht="31.2" hidden="false" customHeight="false" outlineLevel="0" collapsed="false">
      <c r="A232" s="32"/>
      <c r="B232" s="28" t="s">
        <v>105</v>
      </c>
      <c r="C232" s="75" t="n">
        <v>6410010250</v>
      </c>
      <c r="D232" s="76" t="s">
        <v>106</v>
      </c>
      <c r="E232" s="70" t="n">
        <f aca="false">'приложение 10'!I154</f>
        <v>8093200</v>
      </c>
    </row>
    <row r="233" s="64" customFormat="true" ht="46.2" hidden="false" customHeight="false" outlineLevel="0" collapsed="false">
      <c r="A233" s="60" t="s">
        <v>228</v>
      </c>
      <c r="B233" s="60" t="s">
        <v>229</v>
      </c>
      <c r="C233" s="66" t="n">
        <v>6500000000</v>
      </c>
      <c r="D233" s="77"/>
      <c r="E233" s="68" t="n">
        <f aca="false">E246+E234+E257+E252+E262+E286</f>
        <v>444023900</v>
      </c>
      <c r="G233" s="65"/>
      <c r="AMJ233" s="0"/>
    </row>
    <row r="234" customFormat="false" ht="17.35" hidden="false" customHeight="false" outlineLevel="0" collapsed="false">
      <c r="A234" s="32"/>
      <c r="B234" s="32" t="s">
        <v>230</v>
      </c>
      <c r="C234" s="48" t="n">
        <v>6510000000</v>
      </c>
      <c r="D234" s="73"/>
      <c r="E234" s="70" t="n">
        <f aca="false">E235+E237</f>
        <v>13000000</v>
      </c>
    </row>
    <row r="235" customFormat="false" ht="181.2" hidden="false" customHeight="false" outlineLevel="0" collapsed="false">
      <c r="A235" s="32"/>
      <c r="B235" s="32" t="s">
        <v>231</v>
      </c>
      <c r="C235" s="48" t="n">
        <v>6510060960</v>
      </c>
      <c r="D235" s="73"/>
      <c r="E235" s="70" t="n">
        <f aca="false">E236</f>
        <v>0</v>
      </c>
    </row>
    <row r="236" customFormat="false" ht="31.2" hidden="false" customHeight="false" outlineLevel="0" collapsed="false">
      <c r="A236" s="32"/>
      <c r="B236" s="32" t="s">
        <v>232</v>
      </c>
      <c r="C236" s="48" t="n">
        <v>6510060960</v>
      </c>
      <c r="D236" s="73" t="n">
        <v>400</v>
      </c>
      <c r="E236" s="70" t="n">
        <f aca="false">'приложение 10'!I224</f>
        <v>0</v>
      </c>
    </row>
    <row r="237" customFormat="false" ht="31.2" hidden="false" customHeight="false" outlineLevel="0" collapsed="false">
      <c r="A237" s="32"/>
      <c r="B237" s="28" t="s">
        <v>233</v>
      </c>
      <c r="C237" s="75" t="s">
        <v>234</v>
      </c>
      <c r="D237" s="80"/>
      <c r="E237" s="70" t="n">
        <f aca="false">E238+E241+E243</f>
        <v>13000000</v>
      </c>
    </row>
    <row r="238" customFormat="false" ht="211.2" hidden="false" customHeight="false" outlineLevel="0" collapsed="false">
      <c r="A238" s="32"/>
      <c r="B238" s="28" t="s">
        <v>235</v>
      </c>
      <c r="C238" s="75" t="s">
        <v>236</v>
      </c>
      <c r="D238" s="80"/>
      <c r="E238" s="70" t="n">
        <f aca="false">E240+E239</f>
        <v>10000000</v>
      </c>
    </row>
    <row r="239" customFormat="false" ht="31.2" hidden="false" customHeight="false" outlineLevel="0" collapsed="false">
      <c r="A239" s="32"/>
      <c r="B239" s="28" t="s">
        <v>105</v>
      </c>
      <c r="C239" s="75" t="s">
        <v>236</v>
      </c>
      <c r="D239" s="80" t="n">
        <v>200</v>
      </c>
      <c r="E239" s="70" t="n">
        <f aca="false">'приложение 10'!I227</f>
        <v>6779700</v>
      </c>
    </row>
    <row r="240" customFormat="false" ht="31.2" hidden="false" customHeight="false" outlineLevel="0" collapsed="false">
      <c r="A240" s="32"/>
      <c r="B240" s="28" t="s">
        <v>232</v>
      </c>
      <c r="C240" s="75" t="s">
        <v>236</v>
      </c>
      <c r="D240" s="80" t="n">
        <v>400</v>
      </c>
      <c r="E240" s="70" t="n">
        <f aca="false">'приложение 10'!I228</f>
        <v>3220300</v>
      </c>
    </row>
    <row r="241" customFormat="false" ht="211.2" hidden="false" customHeight="false" outlineLevel="0" collapsed="false">
      <c r="A241" s="32"/>
      <c r="B241" s="28" t="s">
        <v>235</v>
      </c>
      <c r="C241" s="75" t="s">
        <v>237</v>
      </c>
      <c r="D241" s="80"/>
      <c r="E241" s="70" t="n">
        <f aca="false">E242</f>
        <v>0</v>
      </c>
    </row>
    <row r="242" customFormat="false" ht="31.2" hidden="false" customHeight="false" outlineLevel="0" collapsed="false">
      <c r="A242" s="32"/>
      <c r="B242" s="28" t="s">
        <v>232</v>
      </c>
      <c r="C242" s="75" t="s">
        <v>237</v>
      </c>
      <c r="D242" s="80" t="n">
        <v>400</v>
      </c>
      <c r="E242" s="70" t="n">
        <f aca="false">'приложение 10'!I230</f>
        <v>0</v>
      </c>
    </row>
    <row r="243" customFormat="false" ht="211.2" hidden="false" customHeight="false" outlineLevel="0" collapsed="false">
      <c r="A243" s="32"/>
      <c r="B243" s="28" t="s">
        <v>238</v>
      </c>
      <c r="C243" s="75" t="s">
        <v>239</v>
      </c>
      <c r="D243" s="80"/>
      <c r="E243" s="70" t="n">
        <f aca="false">E245+E244</f>
        <v>3000000</v>
      </c>
    </row>
    <row r="244" customFormat="false" ht="31.2" hidden="false" customHeight="false" outlineLevel="0" collapsed="false">
      <c r="A244" s="32"/>
      <c r="B244" s="28" t="s">
        <v>105</v>
      </c>
      <c r="C244" s="75" t="s">
        <v>239</v>
      </c>
      <c r="D244" s="80" t="n">
        <v>200</v>
      </c>
      <c r="E244" s="70" t="n">
        <f aca="false">'приложение 10'!I232</f>
        <v>3000000</v>
      </c>
    </row>
    <row r="245" customFormat="false" ht="31.2" hidden="false" customHeight="false" outlineLevel="0" collapsed="false">
      <c r="A245" s="32"/>
      <c r="B245" s="28" t="s">
        <v>232</v>
      </c>
      <c r="C245" s="75" t="s">
        <v>239</v>
      </c>
      <c r="D245" s="80" t="n">
        <v>400</v>
      </c>
      <c r="E245" s="70" t="n">
        <f aca="false">'приложение 10'!I233</f>
        <v>0</v>
      </c>
    </row>
    <row r="246" customFormat="false" ht="31.2" hidden="false" customHeight="false" outlineLevel="0" collapsed="false">
      <c r="A246" s="32"/>
      <c r="B246" s="32" t="s">
        <v>240</v>
      </c>
      <c r="C246" s="48" t="n">
        <v>6520000000</v>
      </c>
      <c r="D246" s="69"/>
      <c r="E246" s="70" t="n">
        <f aca="false">E247+E249</f>
        <v>91914700</v>
      </c>
    </row>
    <row r="247" customFormat="false" ht="76.2" hidden="false" customHeight="false" outlineLevel="0" collapsed="false">
      <c r="A247" s="32"/>
      <c r="B247" s="32" t="s">
        <v>241</v>
      </c>
      <c r="C247" s="48" t="s">
        <v>242</v>
      </c>
      <c r="D247" s="69"/>
      <c r="E247" s="70" t="n">
        <f aca="false">E248</f>
        <v>0</v>
      </c>
    </row>
    <row r="248" customFormat="false" ht="31.2" hidden="false" customHeight="false" outlineLevel="0" collapsed="false">
      <c r="A248" s="32"/>
      <c r="B248" s="32" t="s">
        <v>232</v>
      </c>
      <c r="C248" s="48" t="s">
        <v>242</v>
      </c>
      <c r="D248" s="69" t="s">
        <v>243</v>
      </c>
      <c r="E248" s="70" t="n">
        <f aca="false">'приложение 10'!I249</f>
        <v>0</v>
      </c>
    </row>
    <row r="249" customFormat="false" ht="76.2" hidden="false" customHeight="false" outlineLevel="0" collapsed="false">
      <c r="A249" s="32"/>
      <c r="B249" s="28" t="s">
        <v>241</v>
      </c>
      <c r="C249" s="75" t="s">
        <v>244</v>
      </c>
      <c r="D249" s="76"/>
      <c r="E249" s="70" t="n">
        <f aca="false">E251+E250</f>
        <v>91914700</v>
      </c>
    </row>
    <row r="250" customFormat="false" ht="31.2" hidden="false" customHeight="false" outlineLevel="0" collapsed="false">
      <c r="A250" s="32"/>
      <c r="B250" s="32" t="s">
        <v>105</v>
      </c>
      <c r="C250" s="75" t="s">
        <v>244</v>
      </c>
      <c r="D250" s="76" t="s">
        <v>106</v>
      </c>
      <c r="E250" s="70" t="n">
        <f aca="false">'приложение 10'!I251</f>
        <v>100000</v>
      </c>
    </row>
    <row r="251" customFormat="false" ht="31.2" hidden="false" customHeight="false" outlineLevel="0" collapsed="false">
      <c r="A251" s="32"/>
      <c r="B251" s="28" t="s">
        <v>232</v>
      </c>
      <c r="C251" s="75" t="s">
        <v>244</v>
      </c>
      <c r="D251" s="76" t="s">
        <v>243</v>
      </c>
      <c r="E251" s="70" t="n">
        <f aca="false">'приложение 10'!I252</f>
        <v>91814700</v>
      </c>
    </row>
    <row r="252" customFormat="false" ht="31.2" hidden="false" customHeight="false" outlineLevel="0" collapsed="false">
      <c r="A252" s="32"/>
      <c r="B252" s="28" t="s">
        <v>245</v>
      </c>
      <c r="C252" s="75" t="n">
        <v>65400000000</v>
      </c>
      <c r="D252" s="76"/>
      <c r="E252" s="70" t="n">
        <f aca="false">E253+E255</f>
        <v>267918200</v>
      </c>
    </row>
    <row r="253" customFormat="false" ht="106.2" hidden="false" customHeight="false" outlineLevel="0" collapsed="false">
      <c r="A253" s="32"/>
      <c r="B253" s="28" t="s">
        <v>246</v>
      </c>
      <c r="C253" s="75" t="s">
        <v>247</v>
      </c>
      <c r="D253" s="76"/>
      <c r="E253" s="70" t="n">
        <f aca="false">E254</f>
        <v>267364200</v>
      </c>
    </row>
    <row r="254" customFormat="false" ht="31.2" hidden="false" customHeight="false" outlineLevel="0" collapsed="false">
      <c r="A254" s="32"/>
      <c r="B254" s="28" t="s">
        <v>232</v>
      </c>
      <c r="C254" s="75" t="s">
        <v>247</v>
      </c>
      <c r="D254" s="76" t="s">
        <v>243</v>
      </c>
      <c r="E254" s="70" t="n">
        <f aca="false">'приложение 10'!I169</f>
        <v>267364200</v>
      </c>
    </row>
    <row r="255" customFormat="false" ht="106.2" hidden="false" customHeight="false" outlineLevel="0" collapsed="false">
      <c r="A255" s="32"/>
      <c r="B255" s="28" t="s">
        <v>246</v>
      </c>
      <c r="C255" s="75" t="s">
        <v>248</v>
      </c>
      <c r="D255" s="76"/>
      <c r="E255" s="70" t="n">
        <f aca="false">E256</f>
        <v>554000</v>
      </c>
    </row>
    <row r="256" customFormat="false" ht="31.2" hidden="false" customHeight="false" outlineLevel="0" collapsed="false">
      <c r="A256" s="32"/>
      <c r="B256" s="28" t="s">
        <v>232</v>
      </c>
      <c r="C256" s="75" t="s">
        <v>248</v>
      </c>
      <c r="D256" s="76" t="s">
        <v>243</v>
      </c>
      <c r="E256" s="70" t="n">
        <f aca="false">'приложение 10'!I171</f>
        <v>554000</v>
      </c>
    </row>
    <row r="257" customFormat="false" ht="17.35" hidden="false" customHeight="false" outlineLevel="0" collapsed="false">
      <c r="A257" s="32"/>
      <c r="B257" s="32" t="s">
        <v>249</v>
      </c>
      <c r="C257" s="48" t="n">
        <v>6550000000</v>
      </c>
      <c r="D257" s="69"/>
      <c r="E257" s="70" t="n">
        <f aca="false">E258+E260</f>
        <v>16854000</v>
      </c>
    </row>
    <row r="258" customFormat="false" ht="46.2" hidden="false" customHeight="false" outlineLevel="0" collapsed="false">
      <c r="A258" s="32"/>
      <c r="B258" s="32" t="s">
        <v>250</v>
      </c>
      <c r="C258" s="48" t="s">
        <v>251</v>
      </c>
      <c r="D258" s="69"/>
      <c r="E258" s="70" t="n">
        <f aca="false">E259</f>
        <v>16854000</v>
      </c>
    </row>
    <row r="259" customFormat="false" ht="31.2" hidden="false" customHeight="false" outlineLevel="0" collapsed="false">
      <c r="A259" s="32"/>
      <c r="B259" s="32" t="s">
        <v>232</v>
      </c>
      <c r="C259" s="48" t="s">
        <v>251</v>
      </c>
      <c r="D259" s="69" t="s">
        <v>243</v>
      </c>
      <c r="E259" s="70" t="n">
        <f aca="false">'приложение 10'!I174</f>
        <v>16854000</v>
      </c>
    </row>
    <row r="260" customFormat="false" ht="46.2" hidden="false" customHeight="false" outlineLevel="0" collapsed="false">
      <c r="A260" s="32"/>
      <c r="B260" s="28" t="s">
        <v>250</v>
      </c>
      <c r="C260" s="75" t="s">
        <v>252</v>
      </c>
      <c r="D260" s="76"/>
      <c r="E260" s="70" t="n">
        <f aca="false">E261</f>
        <v>0</v>
      </c>
    </row>
    <row r="261" customFormat="false" ht="31.2" hidden="false" customHeight="false" outlineLevel="0" collapsed="false">
      <c r="A261" s="32"/>
      <c r="B261" s="28" t="s">
        <v>232</v>
      </c>
      <c r="C261" s="75" t="s">
        <v>252</v>
      </c>
      <c r="D261" s="76" t="s">
        <v>243</v>
      </c>
      <c r="E261" s="70" t="n">
        <f aca="false">'приложение 10'!I176</f>
        <v>0</v>
      </c>
    </row>
    <row r="262" customFormat="false" ht="17.35" hidden="false" customHeight="false" outlineLevel="0" collapsed="false">
      <c r="A262" s="32"/>
      <c r="B262" s="28" t="s">
        <v>253</v>
      </c>
      <c r="C262" s="75" t="n">
        <v>6570000000</v>
      </c>
      <c r="D262" s="76"/>
      <c r="E262" s="70" t="n">
        <f aca="false">E269+E271+E265+E273+E277+E279+E263+E267+E275</f>
        <v>54004000</v>
      </c>
    </row>
    <row r="263" customFormat="false" ht="61.2" hidden="false" customHeight="false" outlineLevel="0" collapsed="false">
      <c r="A263" s="32"/>
      <c r="B263" s="28" t="s">
        <v>254</v>
      </c>
      <c r="C263" s="75" t="n">
        <v>6570010190</v>
      </c>
      <c r="D263" s="80"/>
      <c r="E263" s="70" t="n">
        <f aca="false">E264</f>
        <v>0</v>
      </c>
    </row>
    <row r="264" customFormat="false" ht="31.2" hidden="false" customHeight="false" outlineLevel="0" collapsed="false">
      <c r="A264" s="32"/>
      <c r="B264" s="28" t="s">
        <v>232</v>
      </c>
      <c r="C264" s="75" t="n">
        <v>6570010190</v>
      </c>
      <c r="D264" s="80" t="n">
        <v>400</v>
      </c>
      <c r="E264" s="70" t="n">
        <f aca="false">'приложение 10'!I360</f>
        <v>0</v>
      </c>
    </row>
    <row r="265" customFormat="false" ht="31.2" hidden="false" customHeight="false" outlineLevel="0" collapsed="false">
      <c r="A265" s="32"/>
      <c r="B265" s="28" t="s">
        <v>255</v>
      </c>
      <c r="C265" s="75" t="n">
        <v>6570010970</v>
      </c>
      <c r="D265" s="76"/>
      <c r="E265" s="70" t="n">
        <f aca="false">E266</f>
        <v>415000</v>
      </c>
    </row>
    <row r="266" customFormat="false" ht="31.2" hidden="false" customHeight="false" outlineLevel="0" collapsed="false">
      <c r="A266" s="32"/>
      <c r="B266" s="28" t="s">
        <v>232</v>
      </c>
      <c r="C266" s="75" t="n">
        <v>6570010970</v>
      </c>
      <c r="D266" s="76" t="s">
        <v>243</v>
      </c>
      <c r="E266" s="70" t="n">
        <f aca="false">'приложение 10'!I196</f>
        <v>415000</v>
      </c>
    </row>
    <row r="267" customFormat="false" ht="61.2" hidden="false" customHeight="false" outlineLevel="0" collapsed="false">
      <c r="A267" s="32"/>
      <c r="B267" s="28" t="s">
        <v>256</v>
      </c>
      <c r="C267" s="75" t="n">
        <v>6570011080</v>
      </c>
      <c r="D267" s="80"/>
      <c r="E267" s="70" t="n">
        <f aca="false">E268</f>
        <v>0</v>
      </c>
    </row>
    <row r="268" customFormat="false" ht="31.2" hidden="false" customHeight="false" outlineLevel="0" collapsed="false">
      <c r="A268" s="32"/>
      <c r="B268" s="28" t="s">
        <v>232</v>
      </c>
      <c r="C268" s="75" t="n">
        <v>6570011080</v>
      </c>
      <c r="D268" s="80" t="n">
        <v>400</v>
      </c>
      <c r="E268" s="70" t="n">
        <f aca="false">'приложение 10'!I402</f>
        <v>0</v>
      </c>
    </row>
    <row r="269" customFormat="false" ht="31.2" hidden="false" customHeight="false" outlineLevel="0" collapsed="false">
      <c r="A269" s="32"/>
      <c r="B269" s="28" t="s">
        <v>257</v>
      </c>
      <c r="C269" s="75" t="n">
        <v>6570011090</v>
      </c>
      <c r="D269" s="76"/>
      <c r="E269" s="70" t="n">
        <f aca="false">E270</f>
        <v>0</v>
      </c>
    </row>
    <row r="270" customFormat="false" ht="31.2" hidden="false" customHeight="false" outlineLevel="0" collapsed="false">
      <c r="A270" s="32"/>
      <c r="B270" s="28" t="s">
        <v>232</v>
      </c>
      <c r="C270" s="75" t="n">
        <v>6570011090</v>
      </c>
      <c r="D270" s="76" t="s">
        <v>243</v>
      </c>
      <c r="E270" s="70" t="n">
        <f aca="false">'приложение 10'!I198</f>
        <v>0</v>
      </c>
    </row>
    <row r="271" customFormat="false" ht="31.2" hidden="false" customHeight="false" outlineLevel="0" collapsed="false">
      <c r="A271" s="32"/>
      <c r="B271" s="28" t="s">
        <v>258</v>
      </c>
      <c r="C271" s="75" t="n">
        <v>6570011100</v>
      </c>
      <c r="D271" s="76"/>
      <c r="E271" s="70" t="n">
        <f aca="false">E272</f>
        <v>0</v>
      </c>
    </row>
    <row r="272" customFormat="false" ht="31.2" hidden="false" customHeight="false" outlineLevel="0" collapsed="false">
      <c r="A272" s="32"/>
      <c r="B272" s="28" t="s">
        <v>232</v>
      </c>
      <c r="C272" s="75" t="n">
        <v>6570011100</v>
      </c>
      <c r="D272" s="76" t="s">
        <v>243</v>
      </c>
      <c r="E272" s="70" t="n">
        <f aca="false">'приложение 10'!I206</f>
        <v>0</v>
      </c>
    </row>
    <row r="273" customFormat="false" ht="76.2" hidden="false" customHeight="false" outlineLevel="0" collapsed="false">
      <c r="A273" s="32"/>
      <c r="B273" s="28" t="s">
        <v>259</v>
      </c>
      <c r="C273" s="75" t="s">
        <v>260</v>
      </c>
      <c r="D273" s="80"/>
      <c r="E273" s="70" t="n">
        <f aca="false">E274</f>
        <v>0</v>
      </c>
    </row>
    <row r="274" customFormat="false" ht="31.2" hidden="false" customHeight="false" outlineLevel="0" collapsed="false">
      <c r="A274" s="32"/>
      <c r="B274" s="28" t="s">
        <v>232</v>
      </c>
      <c r="C274" s="75" t="s">
        <v>260</v>
      </c>
      <c r="D274" s="80" t="n">
        <v>400</v>
      </c>
      <c r="E274" s="70" t="n">
        <f aca="false">'приложение 10'!I362</f>
        <v>0</v>
      </c>
    </row>
    <row r="275" customFormat="false" ht="76.2" hidden="false" customHeight="false" outlineLevel="0" collapsed="false">
      <c r="A275" s="32"/>
      <c r="B275" s="28" t="s">
        <v>261</v>
      </c>
      <c r="C275" s="75" t="s">
        <v>262</v>
      </c>
      <c r="D275" s="80"/>
      <c r="E275" s="70" t="n">
        <f aca="false">E276</f>
        <v>12237100</v>
      </c>
    </row>
    <row r="276" customFormat="false" ht="31.2" hidden="false" customHeight="false" outlineLevel="0" collapsed="false">
      <c r="A276" s="32"/>
      <c r="B276" s="28" t="s">
        <v>232</v>
      </c>
      <c r="C276" s="75" t="s">
        <v>262</v>
      </c>
      <c r="D276" s="80" t="n">
        <v>400</v>
      </c>
      <c r="E276" s="70" t="n">
        <f aca="false">'приложение 10'!I364</f>
        <v>12237100</v>
      </c>
    </row>
    <row r="277" customFormat="false" ht="76.2" hidden="false" customHeight="false" outlineLevel="0" collapsed="false">
      <c r="A277" s="32"/>
      <c r="B277" s="28" t="s">
        <v>259</v>
      </c>
      <c r="C277" s="75" t="s">
        <v>263</v>
      </c>
      <c r="D277" s="80"/>
      <c r="E277" s="70" t="n">
        <f aca="false">E278</f>
        <v>0</v>
      </c>
    </row>
    <row r="278" customFormat="false" ht="31.2" hidden="false" customHeight="false" outlineLevel="0" collapsed="false">
      <c r="A278" s="32"/>
      <c r="B278" s="28" t="s">
        <v>232</v>
      </c>
      <c r="C278" s="75" t="s">
        <v>263</v>
      </c>
      <c r="D278" s="80" t="n">
        <v>400</v>
      </c>
      <c r="E278" s="70" t="n">
        <f aca="false">'приложение 10'!I366</f>
        <v>0</v>
      </c>
    </row>
    <row r="279" customFormat="false" ht="31.2" hidden="false" customHeight="false" outlineLevel="0" collapsed="false">
      <c r="A279" s="32"/>
      <c r="B279" s="28" t="s">
        <v>264</v>
      </c>
      <c r="C279" s="75" t="n">
        <v>6570100000</v>
      </c>
      <c r="D279" s="76"/>
      <c r="E279" s="70" t="n">
        <f aca="false">E280+E282+E284</f>
        <v>41351900</v>
      </c>
    </row>
    <row r="280" customFormat="false" ht="61.2" hidden="false" customHeight="false" outlineLevel="0" collapsed="false">
      <c r="A280" s="32"/>
      <c r="B280" s="28" t="s">
        <v>265</v>
      </c>
      <c r="C280" s="75" t="s">
        <v>266</v>
      </c>
      <c r="D280" s="76"/>
      <c r="E280" s="70" t="n">
        <f aca="false">E281</f>
        <v>24000000</v>
      </c>
    </row>
    <row r="281" customFormat="false" ht="31.2" hidden="false" customHeight="false" outlineLevel="0" collapsed="false">
      <c r="A281" s="32"/>
      <c r="B281" s="28" t="s">
        <v>232</v>
      </c>
      <c r="C281" s="75" t="s">
        <v>266</v>
      </c>
      <c r="D281" s="76" t="s">
        <v>243</v>
      </c>
      <c r="E281" s="70" t="n">
        <f aca="false">'приложение 10'!I201+'приложение 10'!I209</f>
        <v>24000000</v>
      </c>
    </row>
    <row r="282" customFormat="false" ht="61.2" hidden="false" customHeight="false" outlineLevel="0" collapsed="false">
      <c r="A282" s="32"/>
      <c r="B282" s="28" t="s">
        <v>267</v>
      </c>
      <c r="C282" s="75" t="s">
        <v>268</v>
      </c>
      <c r="D282" s="76"/>
      <c r="E282" s="70" t="n">
        <f aca="false">E283</f>
        <v>16086900</v>
      </c>
    </row>
    <row r="283" customFormat="false" ht="31.2" hidden="false" customHeight="false" outlineLevel="0" collapsed="false">
      <c r="A283" s="32"/>
      <c r="B283" s="28" t="s">
        <v>232</v>
      </c>
      <c r="C283" s="75" t="s">
        <v>268</v>
      </c>
      <c r="D283" s="76" t="s">
        <v>243</v>
      </c>
      <c r="E283" s="70" t="n">
        <f aca="false">'приложение 10'!I203</f>
        <v>16086900</v>
      </c>
    </row>
    <row r="284" customFormat="false" ht="61.2" hidden="false" customHeight="false" outlineLevel="0" collapsed="false">
      <c r="A284" s="32"/>
      <c r="B284" s="28" t="s">
        <v>265</v>
      </c>
      <c r="C284" s="75" t="s">
        <v>269</v>
      </c>
      <c r="D284" s="76"/>
      <c r="E284" s="70" t="n">
        <f aca="false">E285</f>
        <v>1265000</v>
      </c>
    </row>
    <row r="285" customFormat="false" ht="31.2" hidden="false" customHeight="false" outlineLevel="0" collapsed="false">
      <c r="A285" s="32"/>
      <c r="B285" s="28" t="s">
        <v>232</v>
      </c>
      <c r="C285" s="75" t="s">
        <v>269</v>
      </c>
      <c r="D285" s="76" t="s">
        <v>243</v>
      </c>
      <c r="E285" s="70" t="n">
        <f aca="false">'приложение 10'!I211</f>
        <v>1265000</v>
      </c>
    </row>
    <row r="286" customFormat="false" ht="31.2" hidden="false" customHeight="false" outlineLevel="0" collapsed="false">
      <c r="A286" s="32"/>
      <c r="B286" s="28" t="s">
        <v>270</v>
      </c>
      <c r="C286" s="75" t="n">
        <v>6580000000</v>
      </c>
      <c r="D286" s="76"/>
      <c r="E286" s="70" t="n">
        <f aca="false">E287</f>
        <v>333000</v>
      </c>
    </row>
    <row r="287" customFormat="false" ht="17.35" hidden="false" customHeight="false" outlineLevel="0" collapsed="false">
      <c r="A287" s="32"/>
      <c r="B287" s="28" t="s">
        <v>271</v>
      </c>
      <c r="C287" s="75" t="n">
        <v>6580010890</v>
      </c>
      <c r="D287" s="76"/>
      <c r="E287" s="70" t="n">
        <f aca="false">E288</f>
        <v>333000</v>
      </c>
    </row>
    <row r="288" customFormat="false" ht="31.2" hidden="false" customHeight="false" outlineLevel="0" collapsed="false">
      <c r="A288" s="32"/>
      <c r="B288" s="28" t="s">
        <v>105</v>
      </c>
      <c r="C288" s="75" t="n">
        <v>6580010890</v>
      </c>
      <c r="D288" s="76" t="s">
        <v>106</v>
      </c>
      <c r="E288" s="70" t="n">
        <f aca="false">'приложение 10'!I258</f>
        <v>333000</v>
      </c>
    </row>
    <row r="289" s="64" customFormat="true" ht="76.2" hidden="false" customHeight="false" outlineLevel="0" collapsed="false">
      <c r="A289" s="60" t="s">
        <v>272</v>
      </c>
      <c r="B289" s="19" t="s">
        <v>273</v>
      </c>
      <c r="C289" s="81" t="n">
        <v>6600000000</v>
      </c>
      <c r="D289" s="82"/>
      <c r="E289" s="68" t="n">
        <f aca="false">E290</f>
        <v>5970000</v>
      </c>
      <c r="G289" s="65"/>
      <c r="AMJ289" s="0"/>
    </row>
    <row r="290" customFormat="false" ht="31.2" hidden="false" customHeight="false" outlineLevel="0" collapsed="false">
      <c r="A290" s="32"/>
      <c r="B290" s="28" t="s">
        <v>274</v>
      </c>
      <c r="C290" s="75" t="n">
        <v>6610000000</v>
      </c>
      <c r="D290" s="76"/>
      <c r="E290" s="70" t="n">
        <f aca="false">E291</f>
        <v>5970000</v>
      </c>
    </row>
    <row r="291" customFormat="false" ht="76.2" hidden="false" customHeight="false" outlineLevel="0" collapsed="false">
      <c r="A291" s="32"/>
      <c r="B291" s="28" t="s">
        <v>275</v>
      </c>
      <c r="C291" s="75" t="n">
        <v>6610010040</v>
      </c>
      <c r="D291" s="76"/>
      <c r="E291" s="70" t="n">
        <f aca="false">E292</f>
        <v>5970000</v>
      </c>
    </row>
    <row r="292" customFormat="false" ht="31.2" hidden="false" customHeight="false" outlineLevel="0" collapsed="false">
      <c r="A292" s="32"/>
      <c r="B292" s="28" t="s">
        <v>105</v>
      </c>
      <c r="C292" s="75" t="n">
        <v>6610010040</v>
      </c>
      <c r="D292" s="76" t="s">
        <v>106</v>
      </c>
      <c r="E292" s="70" t="n">
        <f aca="false">'приложение 10'!I128</f>
        <v>5970000</v>
      </c>
    </row>
    <row r="293" s="64" customFormat="true" ht="61.2" hidden="false" customHeight="false" outlineLevel="0" collapsed="false">
      <c r="A293" s="60" t="s">
        <v>276</v>
      </c>
      <c r="B293" s="19" t="s">
        <v>277</v>
      </c>
      <c r="C293" s="81" t="n">
        <v>6700000000</v>
      </c>
      <c r="D293" s="82"/>
      <c r="E293" s="68" t="n">
        <f aca="false">E294+E298</f>
        <v>3422200</v>
      </c>
      <c r="G293" s="65"/>
      <c r="AMJ293" s="0"/>
    </row>
    <row r="294" customFormat="false" ht="46.2" hidden="false" customHeight="false" outlineLevel="0" collapsed="false">
      <c r="A294" s="32"/>
      <c r="B294" s="28" t="s">
        <v>278</v>
      </c>
      <c r="C294" s="75" t="n">
        <v>6710000000</v>
      </c>
      <c r="D294" s="76"/>
      <c r="E294" s="70" t="n">
        <f aca="false">E295</f>
        <v>3272200</v>
      </c>
    </row>
    <row r="295" customFormat="false" ht="31.2" hidden="false" customHeight="false" outlineLevel="0" collapsed="false">
      <c r="A295" s="32"/>
      <c r="B295" s="28" t="s">
        <v>279</v>
      </c>
      <c r="C295" s="75" t="n">
        <v>6710010220</v>
      </c>
      <c r="D295" s="76"/>
      <c r="E295" s="70" t="n">
        <f aca="false">E296+E297</f>
        <v>3272200</v>
      </c>
    </row>
    <row r="296" customFormat="false" ht="31.2" hidden="false" customHeight="false" outlineLevel="0" collapsed="false">
      <c r="A296" s="32"/>
      <c r="B296" s="28" t="s">
        <v>105</v>
      </c>
      <c r="C296" s="75" t="n">
        <v>6710010220</v>
      </c>
      <c r="D296" s="76" t="s">
        <v>106</v>
      </c>
      <c r="E296" s="70" t="n">
        <f aca="false">'приложение 10'!I589+'приложение 10'!I512+'приложение 10'!I132</f>
        <v>480000</v>
      </c>
    </row>
    <row r="297" customFormat="false" ht="31.2" hidden="false" customHeight="false" outlineLevel="0" collapsed="false">
      <c r="A297" s="32"/>
      <c r="B297" s="32" t="s">
        <v>170</v>
      </c>
      <c r="C297" s="75" t="n">
        <v>6710010220</v>
      </c>
      <c r="D297" s="76" t="s">
        <v>190</v>
      </c>
      <c r="E297" s="70" t="n">
        <f aca="false">'приложение 10'!I443+'приложение 10'!I477+'приложение 10'!I513</f>
        <v>2792200</v>
      </c>
    </row>
    <row r="298" customFormat="false" ht="46.2" hidden="false" customHeight="false" outlineLevel="0" collapsed="false">
      <c r="A298" s="32"/>
      <c r="B298" s="28" t="s">
        <v>280</v>
      </c>
      <c r="C298" s="75" t="n">
        <v>6720000000</v>
      </c>
      <c r="D298" s="76"/>
      <c r="E298" s="70" t="n">
        <f aca="false">E299</f>
        <v>150000</v>
      </c>
    </row>
    <row r="299" customFormat="false" ht="46.2" hidden="false" customHeight="false" outlineLevel="0" collapsed="false">
      <c r="A299" s="32"/>
      <c r="B299" s="28" t="s">
        <v>281</v>
      </c>
      <c r="C299" s="75" t="n">
        <v>6720010530</v>
      </c>
      <c r="D299" s="76"/>
      <c r="E299" s="70" t="n">
        <f aca="false">E300</f>
        <v>150000</v>
      </c>
    </row>
    <row r="300" customFormat="false" ht="31.2" hidden="false" customHeight="false" outlineLevel="0" collapsed="false">
      <c r="A300" s="32"/>
      <c r="B300" s="28" t="s">
        <v>105</v>
      </c>
      <c r="C300" s="75" t="n">
        <v>6720010530</v>
      </c>
      <c r="D300" s="76" t="s">
        <v>106</v>
      </c>
      <c r="E300" s="70" t="n">
        <f aca="false">'приложение 10'!I135</f>
        <v>150000</v>
      </c>
    </row>
    <row r="301" s="64" customFormat="true" ht="31.2" hidden="false" customHeight="false" outlineLevel="0" collapsed="false">
      <c r="A301" s="60" t="s">
        <v>282</v>
      </c>
      <c r="B301" s="19" t="s">
        <v>283</v>
      </c>
      <c r="C301" s="81" t="n">
        <v>6800000000</v>
      </c>
      <c r="D301" s="82"/>
      <c r="E301" s="68" t="n">
        <f aca="false">E302</f>
        <v>100000</v>
      </c>
      <c r="G301" s="65"/>
      <c r="AMJ301" s="0"/>
    </row>
    <row r="302" customFormat="false" ht="31.2" hidden="false" customHeight="false" outlineLevel="0" collapsed="false">
      <c r="A302" s="32"/>
      <c r="B302" s="28" t="s">
        <v>284</v>
      </c>
      <c r="C302" s="75" t="n">
        <v>6810000000</v>
      </c>
      <c r="D302" s="76"/>
      <c r="E302" s="70" t="n">
        <f aca="false">E303</f>
        <v>100000</v>
      </c>
    </row>
    <row r="303" customFormat="false" ht="17.35" hidden="false" customHeight="false" outlineLevel="0" collapsed="false">
      <c r="A303" s="32"/>
      <c r="B303" s="28" t="s">
        <v>285</v>
      </c>
      <c r="C303" s="75" t="n">
        <v>6810010490</v>
      </c>
      <c r="D303" s="76"/>
      <c r="E303" s="70" t="n">
        <f aca="false">E304</f>
        <v>100000</v>
      </c>
    </row>
    <row r="304" customFormat="false" ht="31.2" hidden="false" customHeight="false" outlineLevel="0" collapsed="false">
      <c r="A304" s="32"/>
      <c r="B304" s="28" t="s">
        <v>105</v>
      </c>
      <c r="C304" s="75" t="n">
        <v>6810010490</v>
      </c>
      <c r="D304" s="76" t="s">
        <v>106</v>
      </c>
      <c r="E304" s="70" t="n">
        <f aca="false">'приложение 10'!I139</f>
        <v>100000</v>
      </c>
    </row>
    <row r="305" s="64" customFormat="true" ht="91.2" hidden="false" customHeight="false" outlineLevel="0" collapsed="false">
      <c r="A305" s="60" t="s">
        <v>286</v>
      </c>
      <c r="B305" s="19" t="s">
        <v>287</v>
      </c>
      <c r="C305" s="81" t="n">
        <v>6900000000</v>
      </c>
      <c r="D305" s="82"/>
      <c r="E305" s="68" t="n">
        <f aca="false">E306</f>
        <v>941800</v>
      </c>
      <c r="G305" s="65"/>
      <c r="AMJ305" s="0"/>
    </row>
    <row r="306" customFormat="false" ht="31.2" hidden="false" customHeight="false" outlineLevel="0" collapsed="false">
      <c r="A306" s="32"/>
      <c r="B306" s="28" t="s">
        <v>288</v>
      </c>
      <c r="C306" s="75" t="n">
        <v>6910000000</v>
      </c>
      <c r="D306" s="76"/>
      <c r="E306" s="70" t="n">
        <f aca="false">E307</f>
        <v>941800</v>
      </c>
    </row>
    <row r="307" customFormat="false" ht="106.2" hidden="false" customHeight="false" outlineLevel="0" collapsed="false">
      <c r="A307" s="32"/>
      <c r="B307" s="28" t="s">
        <v>289</v>
      </c>
      <c r="C307" s="75" t="n">
        <v>6910010500</v>
      </c>
      <c r="D307" s="76"/>
      <c r="E307" s="70" t="n">
        <f aca="false">E308</f>
        <v>941800</v>
      </c>
    </row>
    <row r="308" customFormat="false" ht="31.2" hidden="false" customHeight="false" outlineLevel="0" collapsed="false">
      <c r="A308" s="32"/>
      <c r="B308" s="28" t="s">
        <v>105</v>
      </c>
      <c r="C308" s="75" t="n">
        <v>6910010500</v>
      </c>
      <c r="D308" s="76" t="s">
        <v>106</v>
      </c>
      <c r="E308" s="70" t="n">
        <f aca="false">'приложение 10'!I593+'приложение 10'!I517</f>
        <v>941800</v>
      </c>
    </row>
    <row r="309" s="64" customFormat="true" ht="17.35" hidden="false" customHeight="false" outlineLevel="0" collapsed="false">
      <c r="A309" s="60" t="s">
        <v>290</v>
      </c>
      <c r="B309" s="60" t="s">
        <v>291</v>
      </c>
      <c r="C309" s="66" t="n">
        <v>7000000000</v>
      </c>
      <c r="D309" s="79"/>
      <c r="E309" s="68" t="n">
        <f aca="false">E310+E317</f>
        <v>6692700</v>
      </c>
      <c r="G309" s="65"/>
      <c r="AMJ309" s="0"/>
    </row>
    <row r="310" s="64" customFormat="true" ht="31.2" hidden="false" customHeight="false" outlineLevel="0" collapsed="false">
      <c r="A310" s="32"/>
      <c r="B310" s="28" t="s">
        <v>292</v>
      </c>
      <c r="C310" s="75" t="n">
        <v>7010000000</v>
      </c>
      <c r="D310" s="80"/>
      <c r="E310" s="70" t="n">
        <f aca="false">E311+E313+E315</f>
        <v>6527700</v>
      </c>
      <c r="G310" s="65"/>
      <c r="AMJ310" s="0"/>
    </row>
    <row r="311" s="64" customFormat="true" ht="31.2" hidden="false" customHeight="false" outlineLevel="0" collapsed="false">
      <c r="A311" s="32"/>
      <c r="B311" s="28" t="s">
        <v>132</v>
      </c>
      <c r="C311" s="75" t="n">
        <v>7010000590</v>
      </c>
      <c r="D311" s="80"/>
      <c r="E311" s="70" t="n">
        <f aca="false">E312</f>
        <v>0</v>
      </c>
      <c r="G311" s="65"/>
      <c r="AMJ311" s="0"/>
    </row>
    <row r="312" s="64" customFormat="true" ht="31.2" hidden="false" customHeight="false" outlineLevel="0" collapsed="false">
      <c r="A312" s="32"/>
      <c r="B312" s="28" t="s">
        <v>170</v>
      </c>
      <c r="C312" s="75" t="n">
        <v>7010000590</v>
      </c>
      <c r="D312" s="80" t="n">
        <v>600</v>
      </c>
      <c r="E312" s="70" t="n">
        <f aca="false">'приложение 10'!I447</f>
        <v>0</v>
      </c>
      <c r="G312" s="65"/>
      <c r="AMJ312" s="0"/>
    </row>
    <row r="313" s="64" customFormat="true" ht="91.2" hidden="false" customHeight="false" outlineLevel="0" collapsed="false">
      <c r="A313" s="32"/>
      <c r="B313" s="28" t="s">
        <v>293</v>
      </c>
      <c r="C313" s="75" t="n">
        <v>7010063110</v>
      </c>
      <c r="D313" s="80"/>
      <c r="E313" s="70" t="n">
        <f aca="false">E314</f>
        <v>2819800</v>
      </c>
      <c r="G313" s="65"/>
      <c r="AMJ313" s="0"/>
    </row>
    <row r="314" s="64" customFormat="true" ht="31.2" hidden="false" customHeight="false" outlineLevel="0" collapsed="false">
      <c r="A314" s="32"/>
      <c r="B314" s="28" t="s">
        <v>170</v>
      </c>
      <c r="C314" s="75" t="n">
        <v>7010063110</v>
      </c>
      <c r="D314" s="80" t="n">
        <v>600</v>
      </c>
      <c r="E314" s="70" t="n">
        <f aca="false">'приложение 10'!I449</f>
        <v>2819800</v>
      </c>
      <c r="G314" s="65"/>
      <c r="AMJ314" s="0"/>
    </row>
    <row r="315" s="64" customFormat="true" ht="61.2" hidden="false" customHeight="false" outlineLevel="0" collapsed="false">
      <c r="A315" s="32"/>
      <c r="B315" s="28" t="s">
        <v>294</v>
      </c>
      <c r="C315" s="75" t="s">
        <v>295</v>
      </c>
      <c r="D315" s="80"/>
      <c r="E315" s="70" t="n">
        <f aca="false">E316</f>
        <v>3707900</v>
      </c>
      <c r="G315" s="65"/>
      <c r="AMJ315" s="0"/>
    </row>
    <row r="316" s="64" customFormat="true" ht="31.2" hidden="false" customHeight="false" outlineLevel="0" collapsed="false">
      <c r="A316" s="32"/>
      <c r="B316" s="28" t="s">
        <v>170</v>
      </c>
      <c r="C316" s="75" t="s">
        <v>295</v>
      </c>
      <c r="D316" s="80" t="n">
        <v>600</v>
      </c>
      <c r="E316" s="70" t="n">
        <f aca="false">'приложение 10'!I451</f>
        <v>3707900</v>
      </c>
      <c r="G316" s="65"/>
      <c r="AMJ316" s="0"/>
    </row>
    <row r="317" s="64" customFormat="true" ht="17.35" hidden="false" customHeight="false" outlineLevel="0" collapsed="false">
      <c r="A317" s="32"/>
      <c r="B317" s="28" t="s">
        <v>296</v>
      </c>
      <c r="C317" s="75" t="n">
        <v>7020000000</v>
      </c>
      <c r="D317" s="80"/>
      <c r="E317" s="70" t="n">
        <f aca="false">E318</f>
        <v>165000</v>
      </c>
      <c r="G317" s="65"/>
      <c r="AMJ317" s="0"/>
    </row>
    <row r="318" s="64" customFormat="true" ht="46.2" hidden="false" customHeight="false" outlineLevel="0" collapsed="false">
      <c r="A318" s="32"/>
      <c r="B318" s="28" t="s">
        <v>297</v>
      </c>
      <c r="C318" s="75" t="n">
        <v>7020010060</v>
      </c>
      <c r="D318" s="80"/>
      <c r="E318" s="70" t="n">
        <f aca="false">E319</f>
        <v>165000</v>
      </c>
      <c r="G318" s="65"/>
      <c r="AMJ318" s="0"/>
    </row>
    <row r="319" s="64" customFormat="true" ht="17.35" hidden="false" customHeight="false" outlineLevel="0" collapsed="false">
      <c r="A319" s="32"/>
      <c r="B319" s="28" t="s">
        <v>144</v>
      </c>
      <c r="C319" s="75" t="n">
        <v>7020010060</v>
      </c>
      <c r="D319" s="80" t="n">
        <v>300</v>
      </c>
      <c r="E319" s="70" t="n">
        <f aca="false">'приложение 10'!I481</f>
        <v>165000</v>
      </c>
      <c r="G319" s="65"/>
      <c r="AMJ319" s="0"/>
    </row>
    <row r="320" s="64" customFormat="true" ht="31.2" hidden="false" customHeight="false" outlineLevel="0" collapsed="false">
      <c r="A320" s="60" t="s">
        <v>298</v>
      </c>
      <c r="B320" s="19" t="s">
        <v>299</v>
      </c>
      <c r="C320" s="81" t="n">
        <v>7100000000</v>
      </c>
      <c r="D320" s="82"/>
      <c r="E320" s="68" t="n">
        <f aca="false">E321</f>
        <v>1261000</v>
      </c>
      <c r="G320" s="65"/>
      <c r="AMJ320" s="0"/>
    </row>
    <row r="321" s="64" customFormat="true" ht="46.2" hidden="false" customHeight="false" outlineLevel="0" collapsed="false">
      <c r="A321" s="32"/>
      <c r="B321" s="28" t="s">
        <v>300</v>
      </c>
      <c r="C321" s="75" t="n">
        <v>7110000000</v>
      </c>
      <c r="D321" s="76"/>
      <c r="E321" s="70" t="n">
        <f aca="false">E322</f>
        <v>1261000</v>
      </c>
      <c r="G321" s="65"/>
      <c r="AMJ321" s="0"/>
    </row>
    <row r="322" s="64" customFormat="true" ht="31.2" hidden="false" customHeight="false" outlineLevel="0" collapsed="false">
      <c r="A322" s="32"/>
      <c r="B322" s="28" t="s">
        <v>301</v>
      </c>
      <c r="C322" s="75" t="n">
        <v>7110010610</v>
      </c>
      <c r="D322" s="76"/>
      <c r="E322" s="70" t="n">
        <f aca="false">E323</f>
        <v>1261000</v>
      </c>
      <c r="G322" s="65"/>
      <c r="AMJ322" s="0"/>
    </row>
    <row r="323" s="64" customFormat="true" ht="31.2" hidden="false" customHeight="false" outlineLevel="0" collapsed="false">
      <c r="A323" s="32"/>
      <c r="B323" s="28" t="s">
        <v>105</v>
      </c>
      <c r="C323" s="75" t="n">
        <v>7110010610</v>
      </c>
      <c r="D323" s="76" t="s">
        <v>106</v>
      </c>
      <c r="E323" s="70" t="n">
        <f aca="false">'приложение 10'!I597+'приложение 10'!I521</f>
        <v>1261000</v>
      </c>
      <c r="G323" s="65"/>
      <c r="AMJ323" s="0"/>
    </row>
    <row r="324" s="64" customFormat="true" ht="31.2" hidden="false" customHeight="false" outlineLevel="0" collapsed="false">
      <c r="A324" s="60" t="s">
        <v>302</v>
      </c>
      <c r="B324" s="19" t="s">
        <v>303</v>
      </c>
      <c r="C324" s="81" t="n">
        <v>7300000000</v>
      </c>
      <c r="D324" s="82"/>
      <c r="E324" s="68" t="n">
        <f aca="false">E325+E330+E333</f>
        <v>222238100</v>
      </c>
      <c r="G324" s="65"/>
      <c r="AMJ324" s="0"/>
    </row>
    <row r="325" s="64" customFormat="true" ht="31.2" hidden="false" customHeight="false" outlineLevel="0" collapsed="false">
      <c r="A325" s="32"/>
      <c r="B325" s="28" t="s">
        <v>304</v>
      </c>
      <c r="C325" s="75" t="n">
        <v>7310000000</v>
      </c>
      <c r="D325" s="76"/>
      <c r="E325" s="70" t="n">
        <f aca="false">E326+E328</f>
        <v>10172700</v>
      </c>
      <c r="G325" s="65"/>
      <c r="AMJ325" s="0"/>
    </row>
    <row r="326" s="64" customFormat="true" ht="46.2" hidden="false" customHeight="false" outlineLevel="0" collapsed="false">
      <c r="A326" s="32"/>
      <c r="B326" s="28" t="s">
        <v>305</v>
      </c>
      <c r="C326" s="75" t="n">
        <v>7310010140</v>
      </c>
      <c r="D326" s="76"/>
      <c r="E326" s="70" t="n">
        <f aca="false">E327</f>
        <v>6532000</v>
      </c>
      <c r="G326" s="65"/>
      <c r="AMJ326" s="0"/>
    </row>
    <row r="327" s="64" customFormat="true" ht="31.2" hidden="false" customHeight="false" outlineLevel="0" collapsed="false">
      <c r="A327" s="32"/>
      <c r="B327" s="28" t="s">
        <v>105</v>
      </c>
      <c r="C327" s="75" t="n">
        <v>7310010140</v>
      </c>
      <c r="D327" s="76" t="s">
        <v>106</v>
      </c>
      <c r="E327" s="70" t="n">
        <f aca="false">'приложение 10'!I180</f>
        <v>6532000</v>
      </c>
      <c r="G327" s="65"/>
      <c r="AMJ327" s="0"/>
    </row>
    <row r="328" s="64" customFormat="true" ht="31.2" hidden="false" customHeight="false" outlineLevel="0" collapsed="false">
      <c r="A328" s="32"/>
      <c r="B328" s="28" t="s">
        <v>306</v>
      </c>
      <c r="C328" s="75" t="n">
        <v>7310010860</v>
      </c>
      <c r="D328" s="76"/>
      <c r="E328" s="70" t="n">
        <f aca="false">E329</f>
        <v>3640700</v>
      </c>
      <c r="G328" s="65"/>
      <c r="AMJ328" s="0"/>
    </row>
    <row r="329" s="64" customFormat="true" ht="31.2" hidden="false" customHeight="false" outlineLevel="0" collapsed="false">
      <c r="A329" s="32"/>
      <c r="B329" s="28" t="s">
        <v>105</v>
      </c>
      <c r="C329" s="75" t="n">
        <v>7310010860</v>
      </c>
      <c r="D329" s="76" t="s">
        <v>106</v>
      </c>
      <c r="E329" s="70" t="n">
        <f aca="false">'приложение 10'!I182</f>
        <v>3640700</v>
      </c>
      <c r="G329" s="65"/>
      <c r="AMJ329" s="0"/>
    </row>
    <row r="330" s="64" customFormat="true" ht="31.2" hidden="false" customHeight="false" outlineLevel="0" collapsed="false">
      <c r="A330" s="32"/>
      <c r="B330" s="28" t="s">
        <v>307</v>
      </c>
      <c r="C330" s="75" t="n">
        <v>7320000000</v>
      </c>
      <c r="D330" s="76"/>
      <c r="E330" s="70" t="n">
        <f aca="false">E331</f>
        <v>50000</v>
      </c>
      <c r="G330" s="65"/>
      <c r="AMJ330" s="0"/>
    </row>
    <row r="331" s="64" customFormat="true" ht="61.2" hidden="false" customHeight="false" outlineLevel="0" collapsed="false">
      <c r="A331" s="32"/>
      <c r="B331" s="28" t="s">
        <v>308</v>
      </c>
      <c r="C331" s="75" t="n">
        <v>7320010080</v>
      </c>
      <c r="D331" s="76"/>
      <c r="E331" s="70" t="n">
        <f aca="false">E332</f>
        <v>50000</v>
      </c>
      <c r="G331" s="65"/>
      <c r="AMJ331" s="0"/>
    </row>
    <row r="332" s="64" customFormat="true" ht="31.2" hidden="false" customHeight="false" outlineLevel="0" collapsed="false">
      <c r="A332" s="32"/>
      <c r="B332" s="28" t="s">
        <v>105</v>
      </c>
      <c r="C332" s="75" t="n">
        <v>7320010080</v>
      </c>
      <c r="D332" s="76" t="s">
        <v>106</v>
      </c>
      <c r="E332" s="70" t="n">
        <f aca="false">'приложение 10'!I185</f>
        <v>50000</v>
      </c>
      <c r="G332" s="65"/>
      <c r="AMJ332" s="0"/>
    </row>
    <row r="333" s="64" customFormat="true" ht="31.2" hidden="false" customHeight="false" outlineLevel="0" collapsed="false">
      <c r="A333" s="32"/>
      <c r="B333" s="28" t="s">
        <v>309</v>
      </c>
      <c r="C333" s="75" t="n">
        <v>7330000000</v>
      </c>
      <c r="D333" s="76"/>
      <c r="E333" s="70" t="n">
        <f aca="false">E334+E336</f>
        <v>212015400</v>
      </c>
      <c r="G333" s="65"/>
      <c r="AMJ333" s="0"/>
    </row>
    <row r="334" s="64" customFormat="true" ht="31.2" hidden="false" customHeight="false" outlineLevel="0" collapsed="false">
      <c r="A334" s="32"/>
      <c r="B334" s="28" t="s">
        <v>310</v>
      </c>
      <c r="C334" s="75" t="n">
        <v>7330010720</v>
      </c>
      <c r="D334" s="76"/>
      <c r="E334" s="70" t="n">
        <f aca="false">E335</f>
        <v>26946200</v>
      </c>
      <c r="G334" s="65"/>
      <c r="AMJ334" s="0"/>
    </row>
    <row r="335" s="64" customFormat="true" ht="31.2" hidden="false" customHeight="false" outlineLevel="0" collapsed="false">
      <c r="A335" s="32"/>
      <c r="B335" s="28" t="s">
        <v>232</v>
      </c>
      <c r="C335" s="75" t="n">
        <v>7330010720</v>
      </c>
      <c r="D335" s="76" t="s">
        <v>243</v>
      </c>
      <c r="E335" s="70" t="n">
        <f aca="false">'приложение 10'!I188</f>
        <v>26946200</v>
      </c>
      <c r="G335" s="65"/>
      <c r="AMJ335" s="0"/>
    </row>
    <row r="336" s="64" customFormat="true" ht="76.2" hidden="false" customHeight="false" outlineLevel="0" collapsed="false">
      <c r="A336" s="32"/>
      <c r="B336" s="28" t="s">
        <v>311</v>
      </c>
      <c r="C336" s="75" t="s">
        <v>312</v>
      </c>
      <c r="D336" s="76"/>
      <c r="E336" s="70" t="n">
        <f aca="false">E337</f>
        <v>185069200</v>
      </c>
      <c r="G336" s="65"/>
      <c r="AMJ336" s="0"/>
    </row>
    <row r="337" s="64" customFormat="true" ht="31.2" hidden="false" customHeight="false" outlineLevel="0" collapsed="false">
      <c r="A337" s="32"/>
      <c r="B337" s="28" t="s">
        <v>232</v>
      </c>
      <c r="C337" s="75" t="s">
        <v>312</v>
      </c>
      <c r="D337" s="76" t="s">
        <v>243</v>
      </c>
      <c r="E337" s="70" t="n">
        <f aca="false">'приложение 10'!I190</f>
        <v>185069200</v>
      </c>
      <c r="G337" s="65"/>
      <c r="AMJ337" s="0"/>
    </row>
    <row r="338" s="64" customFormat="true" ht="31.2" hidden="false" customHeight="false" outlineLevel="0" collapsed="false">
      <c r="A338" s="60" t="s">
        <v>313</v>
      </c>
      <c r="B338" s="60" t="s">
        <v>314</v>
      </c>
      <c r="C338" s="66" t="n">
        <v>9900000000</v>
      </c>
      <c r="D338" s="77"/>
      <c r="E338" s="68" t="n">
        <f aca="false">E356+E359+E363+E351+E341+E349+E347+E343+E345+E366+E339</f>
        <v>51056400</v>
      </c>
      <c r="G338" s="65"/>
      <c r="AMJ338" s="0"/>
    </row>
    <row r="339" customFormat="false" ht="61.2" hidden="false" customHeight="false" outlineLevel="0" collapsed="false">
      <c r="A339" s="32"/>
      <c r="B339" s="28" t="s">
        <v>315</v>
      </c>
      <c r="C339" s="75" t="n">
        <v>9900010100</v>
      </c>
      <c r="D339" s="76"/>
      <c r="E339" s="70" t="n">
        <f aca="false">E340</f>
        <v>173300</v>
      </c>
      <c r="AMJ339" s="85"/>
    </row>
    <row r="340" customFormat="false" ht="17.35" hidden="false" customHeight="false" outlineLevel="0" collapsed="false">
      <c r="A340" s="32"/>
      <c r="B340" s="28" t="s">
        <v>128</v>
      </c>
      <c r="C340" s="75" t="n">
        <v>9900010100</v>
      </c>
      <c r="D340" s="76" t="s">
        <v>129</v>
      </c>
      <c r="E340" s="70" t="n">
        <f aca="false">'приложение 10'!I144</f>
        <v>173300</v>
      </c>
      <c r="AMJ340" s="85"/>
    </row>
    <row r="341" s="64" customFormat="true" ht="46.2" hidden="false" customHeight="false" outlineLevel="0" collapsed="false">
      <c r="A341" s="60"/>
      <c r="B341" s="32" t="s">
        <v>316</v>
      </c>
      <c r="C341" s="48" t="n">
        <v>9900010110</v>
      </c>
      <c r="D341" s="69"/>
      <c r="E341" s="70" t="n">
        <f aca="false">E342</f>
        <v>1400000</v>
      </c>
      <c r="G341" s="65"/>
      <c r="AMJ341" s="0"/>
    </row>
    <row r="342" s="64" customFormat="true" ht="31.2" hidden="false" customHeight="false" outlineLevel="0" collapsed="false">
      <c r="A342" s="60"/>
      <c r="B342" s="32" t="s">
        <v>105</v>
      </c>
      <c r="C342" s="48" t="n">
        <v>9900010110</v>
      </c>
      <c r="D342" s="69" t="s">
        <v>106</v>
      </c>
      <c r="E342" s="70" t="n">
        <f aca="false">'приложение 10'!I333</f>
        <v>1400000</v>
      </c>
      <c r="G342" s="65"/>
      <c r="AMJ342" s="0"/>
    </row>
    <row r="343" s="64" customFormat="true" ht="31.2" hidden="false" customHeight="false" outlineLevel="0" collapsed="false">
      <c r="A343" s="60"/>
      <c r="B343" s="28" t="s">
        <v>317</v>
      </c>
      <c r="C343" s="75" t="n">
        <v>9900010150</v>
      </c>
      <c r="D343" s="76"/>
      <c r="E343" s="70" t="n">
        <f aca="false">E344</f>
        <v>10000000</v>
      </c>
      <c r="G343" s="65"/>
      <c r="AMJ343" s="0"/>
    </row>
    <row r="344" s="64" customFormat="true" ht="31.2" hidden="false" customHeight="false" outlineLevel="0" collapsed="false">
      <c r="A344" s="60"/>
      <c r="B344" s="28" t="s">
        <v>105</v>
      </c>
      <c r="C344" s="75" t="n">
        <v>9900010150</v>
      </c>
      <c r="D344" s="76" t="s">
        <v>106</v>
      </c>
      <c r="E344" s="70" t="n">
        <f aca="false">'приложение 10'!I94</f>
        <v>10000000</v>
      </c>
      <c r="G344" s="65"/>
      <c r="AMJ344" s="0"/>
    </row>
    <row r="345" s="64" customFormat="true" ht="61.2" hidden="false" customHeight="false" outlineLevel="0" collapsed="false">
      <c r="A345" s="60"/>
      <c r="B345" s="28" t="s">
        <v>318</v>
      </c>
      <c r="C345" s="75" t="n">
        <v>9900010620</v>
      </c>
      <c r="D345" s="76"/>
      <c r="E345" s="70" t="n">
        <f aca="false">E346</f>
        <v>5460000</v>
      </c>
      <c r="G345" s="65"/>
      <c r="AMJ345" s="0"/>
    </row>
    <row r="346" s="64" customFormat="true" ht="17.35" hidden="false" customHeight="false" outlineLevel="0" collapsed="false">
      <c r="A346" s="60"/>
      <c r="B346" s="28" t="s">
        <v>144</v>
      </c>
      <c r="C346" s="75" t="n">
        <v>9900010620</v>
      </c>
      <c r="D346" s="76" t="s">
        <v>145</v>
      </c>
      <c r="E346" s="70" t="n">
        <f aca="false">'приложение 10'!I238</f>
        <v>5460000</v>
      </c>
      <c r="G346" s="65"/>
      <c r="AMJ346" s="0"/>
    </row>
    <row r="347" s="64" customFormat="true" ht="17.35" hidden="false" customHeight="false" outlineLevel="0" collapsed="false">
      <c r="A347" s="32"/>
      <c r="B347" s="32" t="s">
        <v>319</v>
      </c>
      <c r="C347" s="48" t="n">
        <v>9900010910</v>
      </c>
      <c r="D347" s="69"/>
      <c r="E347" s="70" t="n">
        <f aca="false">E348</f>
        <v>2500000</v>
      </c>
      <c r="G347" s="65"/>
      <c r="AMJ347" s="0"/>
    </row>
    <row r="348" s="64" customFormat="true" ht="17.35" hidden="false" customHeight="false" outlineLevel="0" collapsed="false">
      <c r="A348" s="32"/>
      <c r="B348" s="32" t="s">
        <v>108</v>
      </c>
      <c r="C348" s="48" t="n">
        <v>9900010910</v>
      </c>
      <c r="D348" s="69" t="s">
        <v>109</v>
      </c>
      <c r="E348" s="70" t="n">
        <f aca="false">'приложение 10'!I96+'приложение 10'!I369+'приложение 10'!I405</f>
        <v>2500000</v>
      </c>
      <c r="G348" s="65"/>
      <c r="AMJ348" s="0"/>
    </row>
    <row r="349" s="64" customFormat="true" ht="61.2" hidden="false" customHeight="false" outlineLevel="0" collapsed="false">
      <c r="A349" s="32"/>
      <c r="B349" s="32" t="s">
        <v>320</v>
      </c>
      <c r="C349" s="48" t="n">
        <v>9900051200</v>
      </c>
      <c r="D349" s="69"/>
      <c r="E349" s="70" t="n">
        <f aca="false">E350</f>
        <v>7100</v>
      </c>
      <c r="G349" s="65"/>
      <c r="AMJ349" s="0"/>
    </row>
    <row r="350" s="64" customFormat="true" ht="31.2" hidden="false" customHeight="false" outlineLevel="0" collapsed="false">
      <c r="A350" s="32"/>
      <c r="B350" s="32" t="s">
        <v>105</v>
      </c>
      <c r="C350" s="48" t="n">
        <v>9900051200</v>
      </c>
      <c r="D350" s="69" t="s">
        <v>106</v>
      </c>
      <c r="E350" s="70" t="n">
        <f aca="false">'приложение 10'!I49</f>
        <v>7100</v>
      </c>
      <c r="G350" s="65"/>
      <c r="AMJ350" s="0"/>
    </row>
    <row r="351" s="64" customFormat="true" ht="61.2" hidden="false" customHeight="false" outlineLevel="0" collapsed="false">
      <c r="A351" s="32"/>
      <c r="B351" s="32" t="s">
        <v>321</v>
      </c>
      <c r="C351" s="48" t="n">
        <v>9900200000</v>
      </c>
      <c r="D351" s="69"/>
      <c r="E351" s="70" t="n">
        <f aca="false">E352+E354</f>
        <v>6600000</v>
      </c>
      <c r="G351" s="65"/>
      <c r="AMJ351" s="0"/>
    </row>
    <row r="352" s="64" customFormat="true" ht="61.2" hidden="false" customHeight="false" outlineLevel="0" collapsed="false">
      <c r="A352" s="32"/>
      <c r="B352" s="32" t="s">
        <v>321</v>
      </c>
      <c r="C352" s="48" t="n">
        <v>9900210010</v>
      </c>
      <c r="D352" s="69"/>
      <c r="E352" s="70" t="n">
        <f aca="false">E353</f>
        <v>3300000</v>
      </c>
      <c r="G352" s="65"/>
      <c r="AMJ352" s="0"/>
    </row>
    <row r="353" s="64" customFormat="true" ht="31.2" hidden="false" customHeight="false" outlineLevel="0" collapsed="false">
      <c r="A353" s="32"/>
      <c r="B353" s="32" t="s">
        <v>105</v>
      </c>
      <c r="C353" s="48" t="n">
        <v>9900210010</v>
      </c>
      <c r="D353" s="69" t="s">
        <v>106</v>
      </c>
      <c r="E353" s="70" t="n">
        <f aca="false">'приложение 10'!I112</f>
        <v>3300000</v>
      </c>
      <c r="G353" s="65"/>
      <c r="AMJ353" s="0"/>
    </row>
    <row r="354" s="64" customFormat="true" ht="31.2" hidden="false" customHeight="false" outlineLevel="0" collapsed="false">
      <c r="A354" s="32"/>
      <c r="B354" s="32" t="s">
        <v>322</v>
      </c>
      <c r="C354" s="48" t="n">
        <v>9900210020</v>
      </c>
      <c r="D354" s="69"/>
      <c r="E354" s="70" t="n">
        <f aca="false">E355</f>
        <v>3300000</v>
      </c>
      <c r="G354" s="65"/>
      <c r="AMJ354" s="0"/>
    </row>
    <row r="355" s="64" customFormat="true" ht="31.2" hidden="false" customHeight="false" outlineLevel="0" collapsed="false">
      <c r="A355" s="32"/>
      <c r="B355" s="32" t="s">
        <v>105</v>
      </c>
      <c r="C355" s="48" t="n">
        <v>9900210020</v>
      </c>
      <c r="D355" s="69" t="s">
        <v>106</v>
      </c>
      <c r="E355" s="70" t="n">
        <f aca="false">'приложение 10'!I114</f>
        <v>3300000</v>
      </c>
      <c r="G355" s="65"/>
      <c r="AMJ355" s="0"/>
    </row>
    <row r="356" s="64" customFormat="true" ht="61.2" hidden="false" customHeight="false" outlineLevel="0" collapsed="false">
      <c r="A356" s="60"/>
      <c r="B356" s="32" t="s">
        <v>323</v>
      </c>
      <c r="C356" s="48" t="n">
        <v>9910000000</v>
      </c>
      <c r="D356" s="69"/>
      <c r="E356" s="70" t="n">
        <f aca="false">E357</f>
        <v>6115900</v>
      </c>
      <c r="G356" s="65"/>
      <c r="AMJ356" s="0"/>
    </row>
    <row r="357" s="64" customFormat="true" ht="31.2" hidden="false" customHeight="false" outlineLevel="0" collapsed="false">
      <c r="A357" s="60"/>
      <c r="B357" s="32" t="s">
        <v>101</v>
      </c>
      <c r="C357" s="48" t="n">
        <v>9910000190</v>
      </c>
      <c r="D357" s="69"/>
      <c r="E357" s="70" t="n">
        <f aca="false">E358</f>
        <v>6115900</v>
      </c>
      <c r="G357" s="65"/>
      <c r="AMJ357" s="0"/>
    </row>
    <row r="358" s="64" customFormat="true" ht="76.2" hidden="false" customHeight="false" outlineLevel="0" collapsed="false">
      <c r="A358" s="60"/>
      <c r="B358" s="32" t="s">
        <v>102</v>
      </c>
      <c r="C358" s="48" t="n">
        <v>9910000190</v>
      </c>
      <c r="D358" s="69" t="s">
        <v>103</v>
      </c>
      <c r="E358" s="70" t="n">
        <f aca="false">'приложение 10'!I15+'приложение 10'!I285</f>
        <v>6115900</v>
      </c>
      <c r="G358" s="65"/>
      <c r="AMJ358" s="0"/>
    </row>
    <row r="359" s="64" customFormat="true" ht="61.2" hidden="false" customHeight="false" outlineLevel="0" collapsed="false">
      <c r="A359" s="60"/>
      <c r="B359" s="32" t="s">
        <v>324</v>
      </c>
      <c r="C359" s="48" t="n">
        <v>9920000000</v>
      </c>
      <c r="D359" s="69"/>
      <c r="E359" s="70" t="n">
        <f aca="false">E360</f>
        <v>9100100</v>
      </c>
      <c r="G359" s="65"/>
      <c r="AMJ359" s="0"/>
    </row>
    <row r="360" s="64" customFormat="true" ht="31.2" hidden="false" customHeight="false" outlineLevel="0" collapsed="false">
      <c r="A360" s="60"/>
      <c r="B360" s="32" t="s">
        <v>101</v>
      </c>
      <c r="C360" s="48" t="n">
        <v>9920000190</v>
      </c>
      <c r="D360" s="69"/>
      <c r="E360" s="70" t="n">
        <f aca="false">E361+E362</f>
        <v>9100100</v>
      </c>
      <c r="G360" s="65"/>
      <c r="AMJ360" s="0"/>
    </row>
    <row r="361" s="64" customFormat="true" ht="76.2" hidden="false" customHeight="false" outlineLevel="0" collapsed="false">
      <c r="A361" s="60"/>
      <c r="B361" s="32" t="s">
        <v>102</v>
      </c>
      <c r="C361" s="48" t="n">
        <v>9920000190</v>
      </c>
      <c r="D361" s="69" t="s">
        <v>103</v>
      </c>
      <c r="E361" s="70" t="n">
        <f aca="false">'приложение 10'!I18+'приложение 10'!I288</f>
        <v>9094100</v>
      </c>
      <c r="G361" s="65"/>
      <c r="AMJ361" s="0"/>
    </row>
    <row r="362" s="64" customFormat="true" ht="17.35" hidden="false" customHeight="false" outlineLevel="0" collapsed="false">
      <c r="A362" s="60"/>
      <c r="B362" s="32" t="s">
        <v>108</v>
      </c>
      <c r="C362" s="48" t="n">
        <v>9920000190</v>
      </c>
      <c r="D362" s="69" t="s">
        <v>109</v>
      </c>
      <c r="E362" s="70" t="n">
        <f aca="false">'приложение 10'!I19+'приложение 10'!I289</f>
        <v>6000</v>
      </c>
      <c r="G362" s="65"/>
      <c r="AMJ362" s="0"/>
    </row>
    <row r="363" s="64" customFormat="true" ht="17.35" hidden="false" customHeight="false" outlineLevel="0" collapsed="false">
      <c r="A363" s="60"/>
      <c r="B363" s="32" t="s">
        <v>325</v>
      </c>
      <c r="C363" s="48" t="n">
        <v>9930000000</v>
      </c>
      <c r="D363" s="69"/>
      <c r="E363" s="70" t="n">
        <f aca="false">E364</f>
        <v>9000000</v>
      </c>
      <c r="G363" s="65"/>
      <c r="AMJ363" s="0"/>
    </row>
    <row r="364" s="64" customFormat="true" ht="17.35" hidden="false" customHeight="false" outlineLevel="0" collapsed="false">
      <c r="A364" s="60"/>
      <c r="B364" s="71" t="s">
        <v>326</v>
      </c>
      <c r="C364" s="48" t="n">
        <v>9930020590</v>
      </c>
      <c r="D364" s="69"/>
      <c r="E364" s="70" t="n">
        <f aca="false">E365</f>
        <v>9000000</v>
      </c>
      <c r="G364" s="65"/>
      <c r="AMJ364" s="0"/>
    </row>
    <row r="365" s="64" customFormat="true" ht="17.35" hidden="false" customHeight="false" outlineLevel="0" collapsed="false">
      <c r="A365" s="60"/>
      <c r="B365" s="32" t="s">
        <v>108</v>
      </c>
      <c r="C365" s="48" t="n">
        <v>9930020590</v>
      </c>
      <c r="D365" s="69" t="s">
        <v>109</v>
      </c>
      <c r="E365" s="70" t="n">
        <f aca="false">'приложение 10'!I54</f>
        <v>9000000</v>
      </c>
      <c r="G365" s="65"/>
      <c r="AMJ365" s="0"/>
    </row>
    <row r="366" s="64" customFormat="true" ht="31.2" hidden="false" customHeight="false" outlineLevel="0" collapsed="false">
      <c r="A366" s="60"/>
      <c r="B366" s="28" t="s">
        <v>327</v>
      </c>
      <c r="C366" s="75" t="n">
        <v>9960000000</v>
      </c>
      <c r="D366" s="76"/>
      <c r="E366" s="70" t="n">
        <f aca="false">E367</f>
        <v>700000</v>
      </c>
      <c r="G366" s="65"/>
      <c r="AMJ366" s="0"/>
    </row>
    <row r="367" s="64" customFormat="true" ht="31.2" hidden="false" customHeight="false" outlineLevel="0" collapsed="false">
      <c r="A367" s="60"/>
      <c r="B367" s="28" t="s">
        <v>328</v>
      </c>
      <c r="C367" s="75" t="n">
        <v>9960010570</v>
      </c>
      <c r="D367" s="76"/>
      <c r="E367" s="70" t="n">
        <f aca="false">E368</f>
        <v>700000</v>
      </c>
      <c r="G367" s="65"/>
      <c r="AMJ367" s="0"/>
    </row>
    <row r="368" s="64" customFormat="true" ht="31.2" hidden="false" customHeight="false" outlineLevel="0" collapsed="false">
      <c r="A368" s="60"/>
      <c r="B368" s="28" t="s">
        <v>105</v>
      </c>
      <c r="C368" s="75" t="n">
        <v>9960010570</v>
      </c>
      <c r="D368" s="76" t="s">
        <v>106</v>
      </c>
      <c r="E368" s="70" t="n">
        <f aca="false">'приложение 10'!I99</f>
        <v>700000</v>
      </c>
      <c r="G368" s="65"/>
      <c r="AMJ368" s="0"/>
    </row>
    <row r="369" s="64" customFormat="true" ht="17.35" hidden="false" customHeight="false" outlineLevel="0" collapsed="false">
      <c r="A369" s="60"/>
      <c r="B369" s="32"/>
      <c r="C369" s="48"/>
      <c r="D369" s="69"/>
      <c r="E369" s="70"/>
      <c r="G369" s="65"/>
      <c r="AMJ369" s="0"/>
    </row>
    <row r="370" s="64" customFormat="true" ht="17.35" hidden="false" customHeight="false" outlineLevel="0" collapsed="false">
      <c r="A370" s="60"/>
      <c r="B370" s="32"/>
      <c r="C370" s="86"/>
      <c r="D370" s="33"/>
      <c r="E370" s="87"/>
      <c r="G370" s="65"/>
      <c r="AMJ370" s="0"/>
    </row>
    <row r="371" customFormat="false" ht="17.35" hidden="false" customHeight="false" outlineLevel="0" collapsed="false">
      <c r="A371" s="32"/>
      <c r="B371" s="2" t="s">
        <v>88</v>
      </c>
      <c r="C371" s="25"/>
      <c r="D371" s="1"/>
      <c r="E371" s="1"/>
      <c r="F371" s="1"/>
    </row>
    <row r="372" customFormat="false" ht="17.6" hidden="false" customHeight="true" outlineLevel="0" collapsed="false">
      <c r="A372" s="32"/>
      <c r="B372" s="39" t="s">
        <v>89</v>
      </c>
      <c r="C372" s="39"/>
      <c r="D372" s="1"/>
      <c r="E372" s="1"/>
      <c r="F372" s="1"/>
    </row>
    <row r="373" customFormat="false" ht="17.6" hidden="false" customHeight="true" outlineLevel="0" collapsed="false">
      <c r="A373" s="32"/>
      <c r="B373" s="39" t="s">
        <v>90</v>
      </c>
      <c r="C373" s="39"/>
      <c r="D373" s="1"/>
      <c r="E373" s="1"/>
      <c r="F373" s="40" t="s">
        <v>91</v>
      </c>
    </row>
    <row r="374" customFormat="false" ht="17.35" hidden="false" customHeight="false" outlineLevel="0" collapsed="false">
      <c r="A374" s="32"/>
    </row>
    <row r="375" customFormat="false" ht="17.35" hidden="false" customHeight="false" outlineLevel="0" collapsed="false">
      <c r="A375" s="32"/>
    </row>
    <row r="376" customFormat="false" ht="17.35" hidden="false" customHeight="false" outlineLevel="0" collapsed="false">
      <c r="A376" s="32"/>
    </row>
    <row r="377" customFormat="false" ht="17.35" hidden="false" customHeight="false" outlineLevel="0" collapsed="false">
      <c r="A377" s="32"/>
    </row>
    <row r="378" customFormat="false" ht="17.35" hidden="false" customHeight="false" outlineLevel="0" collapsed="false">
      <c r="A378" s="32"/>
    </row>
    <row r="379" customFormat="false" ht="17.35" hidden="false" customHeight="false" outlineLevel="0" collapsed="false">
      <c r="A379" s="32"/>
    </row>
    <row r="380" customFormat="false" ht="17.35" hidden="false" customHeight="false" outlineLevel="0" collapsed="false">
      <c r="A380" s="32"/>
    </row>
    <row r="381" customFormat="false" ht="17.35" hidden="false" customHeight="false" outlineLevel="0" collapsed="false">
      <c r="A381" s="32"/>
    </row>
    <row r="382" customFormat="false" ht="17.35" hidden="false" customHeight="false" outlineLevel="0" collapsed="false">
      <c r="A382" s="32"/>
    </row>
    <row r="383" customFormat="false" ht="17.35" hidden="false" customHeight="false" outlineLevel="0" collapsed="false">
      <c r="A383" s="32"/>
    </row>
    <row r="384" customFormat="false" ht="17.35" hidden="false" customHeight="false" outlineLevel="0" collapsed="false">
      <c r="A384" s="32"/>
    </row>
    <row r="385" s="64" customFormat="true" ht="17.35" hidden="false" customHeight="false" outlineLevel="0" collapsed="false">
      <c r="A385" s="60"/>
      <c r="B385" s="32"/>
      <c r="C385" s="42"/>
      <c r="D385" s="43"/>
      <c r="E385" s="44"/>
      <c r="G385" s="65"/>
      <c r="AMJ385" s="0"/>
    </row>
    <row r="386" customFormat="false" ht="17.35" hidden="false" customHeight="false" outlineLevel="0" collapsed="false">
      <c r="A386" s="32"/>
    </row>
    <row r="387" customFormat="false" ht="17.35" hidden="false" customHeight="false" outlineLevel="0" collapsed="false">
      <c r="A387" s="32"/>
    </row>
    <row r="388" customFormat="false" ht="17.35" hidden="false" customHeight="false" outlineLevel="0" collapsed="false">
      <c r="A388" s="32"/>
    </row>
    <row r="389" customFormat="false" ht="17.35" hidden="false" customHeight="false" outlineLevel="0" collapsed="false">
      <c r="A389" s="32"/>
    </row>
    <row r="390" customFormat="false" ht="17.35" hidden="false" customHeight="false" outlineLevel="0" collapsed="false">
      <c r="A390" s="32"/>
    </row>
    <row r="391" customFormat="false" ht="17.35" hidden="false" customHeight="false" outlineLevel="0" collapsed="false">
      <c r="A391" s="32"/>
    </row>
    <row r="392" customFormat="false" ht="17.35" hidden="false" customHeight="false" outlineLevel="0" collapsed="false">
      <c r="A392" s="32"/>
    </row>
    <row r="393" customFormat="false" ht="17.35" hidden="false" customHeight="false" outlineLevel="0" collapsed="false">
      <c r="A393" s="32"/>
    </row>
    <row r="394" customFormat="false" ht="17.35" hidden="false" customHeight="false" outlineLevel="0" collapsed="false">
      <c r="A394" s="32"/>
    </row>
    <row r="395" customFormat="false" ht="17.35" hidden="false" customHeight="false" outlineLevel="0" collapsed="false">
      <c r="A395" s="32"/>
    </row>
    <row r="396" customFormat="false" ht="17.35" hidden="false" customHeight="false" outlineLevel="0" collapsed="false">
      <c r="A396" s="32"/>
    </row>
    <row r="397" customFormat="false" ht="17.35" hidden="false" customHeight="false" outlineLevel="0" collapsed="false">
      <c r="A397" s="32"/>
    </row>
    <row r="398" customFormat="false" ht="17.35" hidden="false" customHeight="false" outlineLevel="0" collapsed="false">
      <c r="A398" s="32"/>
    </row>
    <row r="399" customFormat="false" ht="17.35" hidden="false" customHeight="false" outlineLevel="0" collapsed="false">
      <c r="A399" s="32"/>
    </row>
    <row r="400" customFormat="false" ht="17.35" hidden="false" customHeight="false" outlineLevel="0" collapsed="false">
      <c r="A400" s="32"/>
    </row>
    <row r="401" customFormat="false" ht="17.35" hidden="false" customHeight="false" outlineLevel="0" collapsed="false">
      <c r="A401" s="32"/>
    </row>
    <row r="402" customFormat="false" ht="17.35" hidden="false" customHeight="false" outlineLevel="0" collapsed="false">
      <c r="A402" s="32"/>
    </row>
    <row r="403" customFormat="false" ht="17.35" hidden="false" customHeight="false" outlineLevel="0" collapsed="false">
      <c r="A403" s="32"/>
    </row>
    <row r="404" customFormat="false" ht="17.35" hidden="false" customHeight="false" outlineLevel="0" collapsed="false">
      <c r="A404" s="32"/>
    </row>
    <row r="405" customFormat="false" ht="17.35" hidden="false" customHeight="false" outlineLevel="0" collapsed="false">
      <c r="A405" s="32"/>
    </row>
    <row r="406" s="64" customFormat="true" ht="17.35" hidden="false" customHeight="false" outlineLevel="0" collapsed="false">
      <c r="A406" s="60"/>
      <c r="B406" s="32"/>
      <c r="C406" s="42"/>
      <c r="D406" s="43"/>
      <c r="E406" s="44"/>
      <c r="G406" s="65"/>
      <c r="AMJ406" s="0"/>
    </row>
    <row r="407" customFormat="false" ht="17.35" hidden="false" customHeight="false" outlineLevel="0" collapsed="false">
      <c r="A407" s="32"/>
    </row>
    <row r="408" customFormat="false" ht="17.35" hidden="false" customHeight="false" outlineLevel="0" collapsed="false">
      <c r="A408" s="32"/>
    </row>
    <row r="409" customFormat="false" ht="17.35" hidden="false" customHeight="false" outlineLevel="0" collapsed="false">
      <c r="A409" s="32"/>
    </row>
    <row r="410" customFormat="false" ht="17.35" hidden="false" customHeight="false" outlineLevel="0" collapsed="false">
      <c r="A410" s="32"/>
    </row>
    <row r="411" customFormat="false" ht="17.35" hidden="false" customHeight="false" outlineLevel="0" collapsed="false">
      <c r="A411" s="32"/>
    </row>
    <row r="412" s="64" customFormat="true" ht="17.35" hidden="false" customHeight="false" outlineLevel="0" collapsed="false">
      <c r="A412" s="60"/>
      <c r="B412" s="32"/>
      <c r="C412" s="42"/>
      <c r="D412" s="43"/>
      <c r="E412" s="44"/>
      <c r="G412" s="65"/>
      <c r="AMJ412" s="0"/>
    </row>
    <row r="413" customFormat="false" ht="17.35" hidden="false" customHeight="false" outlineLevel="0" collapsed="false">
      <c r="A413" s="32"/>
    </row>
    <row r="414" customFormat="false" ht="17.35" hidden="false" customHeight="false" outlineLevel="0" collapsed="false">
      <c r="A414" s="32"/>
    </row>
    <row r="415" customFormat="false" ht="17.35" hidden="false" customHeight="false" outlineLevel="0" collapsed="false">
      <c r="A415" s="32"/>
    </row>
    <row r="416" customFormat="false" ht="17.35" hidden="false" customHeight="false" outlineLevel="0" collapsed="false">
      <c r="A416" s="32"/>
    </row>
    <row r="417" customFormat="false" ht="17.35" hidden="false" customHeight="false" outlineLevel="0" collapsed="false">
      <c r="A417" s="32"/>
    </row>
    <row r="418" customFormat="false" ht="17.35" hidden="false" customHeight="false" outlineLevel="0" collapsed="false">
      <c r="A418" s="32"/>
    </row>
    <row r="419" customFormat="false" ht="17.35" hidden="false" customHeight="false" outlineLevel="0" collapsed="false">
      <c r="A419" s="32"/>
    </row>
    <row r="420" customFormat="false" ht="17.35" hidden="false" customHeight="false" outlineLevel="0" collapsed="false">
      <c r="A420" s="32"/>
    </row>
    <row r="421" customFormat="false" ht="17.35" hidden="false" customHeight="false" outlineLevel="0" collapsed="false">
      <c r="A421" s="32"/>
    </row>
    <row r="422" customFormat="false" ht="17.35" hidden="false" customHeight="false" outlineLevel="0" collapsed="false">
      <c r="A422" s="32"/>
    </row>
    <row r="423" customFormat="false" ht="17.35" hidden="false" customHeight="false" outlineLevel="0" collapsed="false">
      <c r="A423" s="32"/>
    </row>
    <row r="424" customFormat="false" ht="17.35" hidden="false" customHeight="false" outlineLevel="0" collapsed="false">
      <c r="A424" s="32"/>
    </row>
    <row r="425" customFormat="false" ht="17.35" hidden="false" customHeight="false" outlineLevel="0" collapsed="false">
      <c r="A425" s="32"/>
    </row>
    <row r="426" customFormat="false" ht="17.35" hidden="false" customHeight="false" outlineLevel="0" collapsed="false">
      <c r="A426" s="32"/>
    </row>
    <row r="427" customFormat="false" ht="17.35" hidden="false" customHeight="false" outlineLevel="0" collapsed="false">
      <c r="A427" s="32"/>
      <c r="B427" s="88"/>
      <c r="C427" s="89"/>
      <c r="D427" s="90"/>
      <c r="E427" s="91"/>
    </row>
    <row r="428" customFormat="false" ht="17.35" hidden="false" customHeight="false" outlineLevel="0" collapsed="false">
      <c r="A428" s="32"/>
      <c r="B428" s="88"/>
      <c r="C428" s="89"/>
      <c r="D428" s="90"/>
      <c r="E428" s="91"/>
    </row>
    <row r="429" customFormat="false" ht="17.35" hidden="false" customHeight="false" outlineLevel="0" collapsed="false">
      <c r="A429" s="32"/>
      <c r="B429" s="88"/>
      <c r="C429" s="89"/>
      <c r="D429" s="90"/>
      <c r="E429" s="91"/>
    </row>
    <row r="430" customFormat="false" ht="17.35" hidden="false" customHeight="false" outlineLevel="0" collapsed="false">
      <c r="A430" s="32"/>
      <c r="B430" s="88"/>
      <c r="C430" s="89"/>
      <c r="D430" s="90"/>
      <c r="E430" s="91"/>
    </row>
    <row r="431" customFormat="false" ht="17.35" hidden="false" customHeight="false" outlineLevel="0" collapsed="false">
      <c r="A431" s="32"/>
      <c r="B431" s="88"/>
      <c r="C431" s="89"/>
      <c r="D431" s="90"/>
      <c r="E431" s="91"/>
    </row>
    <row r="432" customFormat="false" ht="17.35" hidden="false" customHeight="false" outlineLevel="0" collapsed="false">
      <c r="A432" s="32"/>
      <c r="B432" s="88"/>
      <c r="C432" s="89"/>
      <c r="D432" s="90"/>
      <c r="E432" s="91"/>
    </row>
    <row r="433" customFormat="false" ht="17.35" hidden="false" customHeight="false" outlineLevel="0" collapsed="false">
      <c r="A433" s="32"/>
      <c r="B433" s="88"/>
      <c r="C433" s="89"/>
      <c r="D433" s="90"/>
      <c r="E433" s="91"/>
    </row>
    <row r="434" customFormat="false" ht="17.35" hidden="false" customHeight="false" outlineLevel="0" collapsed="false">
      <c r="A434" s="32"/>
      <c r="B434" s="88"/>
      <c r="C434" s="89"/>
      <c r="D434" s="90"/>
      <c r="E434" s="91"/>
    </row>
    <row r="435" customFormat="false" ht="17.35" hidden="false" customHeight="false" outlineLevel="0" collapsed="false">
      <c r="A435" s="32"/>
      <c r="B435" s="88"/>
      <c r="C435" s="89"/>
      <c r="D435" s="90"/>
      <c r="E435" s="91"/>
    </row>
    <row r="436" customFormat="false" ht="17.35" hidden="false" customHeight="false" outlineLevel="0" collapsed="false">
      <c r="A436" s="32"/>
      <c r="B436" s="88"/>
      <c r="C436" s="89"/>
      <c r="D436" s="90"/>
      <c r="E436" s="91"/>
    </row>
    <row r="437" customFormat="false" ht="17.35" hidden="false" customHeight="false" outlineLevel="0" collapsed="false">
      <c r="A437" s="32"/>
      <c r="B437" s="88"/>
      <c r="C437" s="89"/>
      <c r="D437" s="90"/>
      <c r="E437" s="91"/>
    </row>
    <row r="438" customFormat="false" ht="17.35" hidden="false" customHeight="false" outlineLevel="0" collapsed="false">
      <c r="A438" s="32"/>
      <c r="B438" s="88"/>
      <c r="C438" s="89"/>
      <c r="D438" s="90"/>
      <c r="E438" s="91"/>
    </row>
    <row r="439" customFormat="false" ht="17.35" hidden="false" customHeight="false" outlineLevel="0" collapsed="false">
      <c r="A439" s="32"/>
      <c r="B439" s="88"/>
      <c r="C439" s="89"/>
      <c r="D439" s="90"/>
      <c r="E439" s="91"/>
    </row>
    <row r="440" customFormat="false" ht="17.35" hidden="false" customHeight="false" outlineLevel="0" collapsed="false">
      <c r="A440" s="32"/>
      <c r="B440" s="88"/>
      <c r="C440" s="89"/>
      <c r="D440" s="90"/>
      <c r="E440" s="91"/>
    </row>
    <row r="441" customFormat="false" ht="17.35" hidden="false" customHeight="false" outlineLevel="0" collapsed="false">
      <c r="A441" s="32"/>
      <c r="B441" s="88"/>
      <c r="C441" s="89"/>
      <c r="D441" s="90"/>
      <c r="E441" s="91"/>
    </row>
    <row r="442" customFormat="false" ht="17.35" hidden="false" customHeight="false" outlineLevel="0" collapsed="false">
      <c r="A442" s="32"/>
      <c r="B442" s="88"/>
      <c r="C442" s="89"/>
      <c r="D442" s="90"/>
      <c r="E442" s="91"/>
    </row>
    <row r="443" customFormat="false" ht="17.35" hidden="false" customHeight="false" outlineLevel="0" collapsed="false">
      <c r="A443" s="32"/>
      <c r="B443" s="88"/>
      <c r="C443" s="89"/>
      <c r="D443" s="90"/>
      <c r="E443" s="91"/>
    </row>
    <row r="444" customFormat="false" ht="17.35" hidden="false" customHeight="false" outlineLevel="0" collapsed="false">
      <c r="A444" s="32"/>
      <c r="B444" s="88"/>
      <c r="C444" s="89"/>
      <c r="D444" s="90"/>
      <c r="E444" s="91"/>
    </row>
    <row r="445" customFormat="false" ht="17.35" hidden="false" customHeight="false" outlineLevel="0" collapsed="false">
      <c r="A445" s="32"/>
      <c r="B445" s="88"/>
      <c r="C445" s="89"/>
      <c r="D445" s="90"/>
      <c r="E445" s="91"/>
    </row>
    <row r="446" customFormat="false" ht="17.35" hidden="false" customHeight="false" outlineLevel="0" collapsed="false">
      <c r="A446" s="32"/>
      <c r="B446" s="88"/>
      <c r="C446" s="89"/>
      <c r="D446" s="90"/>
      <c r="E446" s="91"/>
    </row>
    <row r="447" customFormat="false" ht="17.35" hidden="false" customHeight="false" outlineLevel="0" collapsed="false">
      <c r="A447" s="32"/>
      <c r="B447" s="88"/>
      <c r="C447" s="89"/>
      <c r="D447" s="90"/>
      <c r="E447" s="91"/>
    </row>
    <row r="448" customFormat="false" ht="17.35" hidden="false" customHeight="false" outlineLevel="0" collapsed="false">
      <c r="A448" s="32"/>
      <c r="B448" s="88"/>
      <c r="C448" s="89"/>
      <c r="D448" s="90"/>
      <c r="E448" s="91"/>
    </row>
    <row r="449" customFormat="false" ht="17.35" hidden="false" customHeight="false" outlineLevel="0" collapsed="false">
      <c r="A449" s="32"/>
      <c r="B449" s="88"/>
      <c r="C449" s="89"/>
      <c r="D449" s="90"/>
      <c r="E449" s="91"/>
    </row>
    <row r="450" customFormat="false" ht="17.35" hidden="false" customHeight="false" outlineLevel="0" collapsed="false">
      <c r="A450" s="32"/>
      <c r="B450" s="88"/>
      <c r="C450" s="89"/>
      <c r="D450" s="90"/>
      <c r="E450" s="91"/>
    </row>
    <row r="451" customFormat="false" ht="17.35" hidden="false" customHeight="false" outlineLevel="0" collapsed="false">
      <c r="A451" s="32"/>
      <c r="B451" s="88"/>
      <c r="C451" s="89"/>
      <c r="D451" s="90"/>
      <c r="E451" s="91"/>
    </row>
    <row r="452" customFormat="false" ht="17.35" hidden="false" customHeight="false" outlineLevel="0" collapsed="false">
      <c r="A452" s="32"/>
      <c r="B452" s="88"/>
      <c r="C452" s="89"/>
      <c r="D452" s="90"/>
      <c r="E452" s="91"/>
    </row>
    <row r="453" customFormat="false" ht="17.35" hidden="false" customHeight="false" outlineLevel="0" collapsed="false">
      <c r="A453" s="32"/>
      <c r="B453" s="88"/>
      <c r="C453" s="89"/>
      <c r="D453" s="90"/>
      <c r="E453" s="91"/>
    </row>
    <row r="454" customFormat="false" ht="17.35" hidden="false" customHeight="false" outlineLevel="0" collapsed="false">
      <c r="A454" s="32"/>
      <c r="B454" s="88"/>
      <c r="C454" s="89"/>
      <c r="D454" s="90"/>
      <c r="E454" s="91"/>
    </row>
    <row r="455" customFormat="false" ht="17.35" hidden="false" customHeight="false" outlineLevel="0" collapsed="false">
      <c r="A455" s="32"/>
      <c r="B455" s="88"/>
      <c r="C455" s="89"/>
      <c r="D455" s="90"/>
      <c r="E455" s="91"/>
    </row>
    <row r="456" customFormat="false" ht="17.35" hidden="false" customHeight="false" outlineLevel="0" collapsed="false">
      <c r="A456" s="32"/>
      <c r="B456" s="88"/>
      <c r="C456" s="89"/>
      <c r="D456" s="90"/>
      <c r="E456" s="91"/>
    </row>
    <row r="457" customFormat="false" ht="17.35" hidden="false" customHeight="false" outlineLevel="0" collapsed="false">
      <c r="A457" s="32"/>
      <c r="B457" s="88"/>
      <c r="C457" s="89"/>
      <c r="D457" s="90"/>
      <c r="E457" s="91"/>
    </row>
    <row r="458" customFormat="false" ht="17.35" hidden="false" customHeight="false" outlineLevel="0" collapsed="false">
      <c r="A458" s="32"/>
      <c r="B458" s="88"/>
      <c r="C458" s="89"/>
      <c r="D458" s="90"/>
      <c r="E458" s="91"/>
    </row>
    <row r="459" customFormat="false" ht="17.35" hidden="false" customHeight="false" outlineLevel="0" collapsed="false">
      <c r="A459" s="32"/>
      <c r="B459" s="88"/>
      <c r="C459" s="89"/>
      <c r="D459" s="90"/>
      <c r="E459" s="91"/>
    </row>
    <row r="460" customFormat="false" ht="17.35" hidden="false" customHeight="false" outlineLevel="0" collapsed="false">
      <c r="A460" s="32"/>
      <c r="B460" s="88"/>
      <c r="C460" s="89"/>
      <c r="D460" s="90"/>
      <c r="E460" s="91"/>
    </row>
    <row r="461" customFormat="false" ht="17.35" hidden="false" customHeight="false" outlineLevel="0" collapsed="false">
      <c r="A461" s="32"/>
      <c r="B461" s="88"/>
      <c r="C461" s="89"/>
      <c r="D461" s="90"/>
      <c r="E461" s="91"/>
    </row>
    <row r="462" customFormat="false" ht="17.35" hidden="false" customHeight="false" outlineLevel="0" collapsed="false">
      <c r="A462" s="32"/>
      <c r="B462" s="88"/>
      <c r="C462" s="89"/>
      <c r="D462" s="90"/>
      <c r="E462" s="91"/>
    </row>
    <row r="463" customFormat="false" ht="17.35" hidden="false" customHeight="false" outlineLevel="0" collapsed="false">
      <c r="A463" s="32"/>
      <c r="B463" s="88"/>
      <c r="C463" s="89"/>
      <c r="D463" s="90"/>
      <c r="E463" s="91"/>
    </row>
    <row r="464" customFormat="false" ht="17.35" hidden="false" customHeight="false" outlineLevel="0" collapsed="false">
      <c r="A464" s="32"/>
      <c r="B464" s="88"/>
      <c r="C464" s="89"/>
      <c r="D464" s="90"/>
      <c r="E464" s="91"/>
    </row>
    <row r="465" customFormat="false" ht="17.35" hidden="false" customHeight="false" outlineLevel="0" collapsed="false">
      <c r="A465" s="32"/>
      <c r="B465" s="88"/>
      <c r="C465" s="89"/>
      <c r="D465" s="90"/>
      <c r="E465" s="91"/>
    </row>
    <row r="466" customFormat="false" ht="17.35" hidden="false" customHeight="false" outlineLevel="0" collapsed="false">
      <c r="A466" s="32"/>
      <c r="B466" s="88"/>
      <c r="C466" s="89"/>
      <c r="D466" s="90"/>
      <c r="E466" s="91"/>
    </row>
    <row r="467" customFormat="false" ht="17.35" hidden="false" customHeight="false" outlineLevel="0" collapsed="false">
      <c r="A467" s="32"/>
      <c r="B467" s="88"/>
      <c r="C467" s="89"/>
      <c r="D467" s="90"/>
      <c r="E467" s="91"/>
    </row>
    <row r="468" customFormat="false" ht="17.35" hidden="false" customHeight="false" outlineLevel="0" collapsed="false">
      <c r="A468" s="32"/>
      <c r="B468" s="88"/>
      <c r="C468" s="89"/>
      <c r="D468" s="90"/>
      <c r="E468" s="91"/>
    </row>
    <row r="469" customFormat="false" ht="17.35" hidden="false" customHeight="false" outlineLevel="0" collapsed="false">
      <c r="A469" s="32"/>
      <c r="B469" s="88"/>
      <c r="C469" s="89"/>
      <c r="D469" s="90"/>
      <c r="E469" s="91"/>
    </row>
    <row r="470" customFormat="false" ht="17.35" hidden="false" customHeight="false" outlineLevel="0" collapsed="false">
      <c r="A470" s="32"/>
      <c r="B470" s="88"/>
      <c r="C470" s="89"/>
      <c r="D470" s="90"/>
      <c r="E470" s="91"/>
    </row>
    <row r="471" customFormat="false" ht="17.35" hidden="false" customHeight="false" outlineLevel="0" collapsed="false">
      <c r="A471" s="32"/>
      <c r="B471" s="88"/>
      <c r="C471" s="89"/>
      <c r="D471" s="90"/>
      <c r="E471" s="91"/>
    </row>
    <row r="472" customFormat="false" ht="17.35" hidden="false" customHeight="false" outlineLevel="0" collapsed="false">
      <c r="A472" s="32"/>
      <c r="B472" s="88"/>
      <c r="C472" s="89"/>
      <c r="D472" s="90"/>
      <c r="E472" s="91"/>
    </row>
    <row r="473" customFormat="false" ht="17.35" hidden="false" customHeight="false" outlineLevel="0" collapsed="false">
      <c r="A473" s="32"/>
      <c r="B473" s="88"/>
      <c r="C473" s="89"/>
      <c r="D473" s="90"/>
      <c r="E473" s="91"/>
    </row>
    <row r="474" customFormat="false" ht="17.35" hidden="false" customHeight="false" outlineLevel="0" collapsed="false">
      <c r="A474" s="32"/>
      <c r="B474" s="88"/>
      <c r="C474" s="89"/>
      <c r="D474" s="90"/>
      <c r="E474" s="91"/>
    </row>
    <row r="475" customFormat="false" ht="17.35" hidden="false" customHeight="false" outlineLevel="0" collapsed="false">
      <c r="A475" s="32"/>
    </row>
    <row r="476" customFormat="false" ht="17.35" hidden="false" customHeight="false" outlineLevel="0" collapsed="false">
      <c r="A476" s="32"/>
    </row>
    <row r="477" customFormat="false" ht="17.35" hidden="false" customHeight="false" outlineLevel="0" collapsed="false">
      <c r="A477" s="32"/>
    </row>
    <row r="478" customFormat="false" ht="17.35" hidden="false" customHeight="false" outlineLevel="0" collapsed="false">
      <c r="A478" s="32"/>
    </row>
    <row r="479" customFormat="false" ht="17.35" hidden="false" customHeight="false" outlineLevel="0" collapsed="false">
      <c r="A479" s="32"/>
    </row>
    <row r="480" customFormat="false" ht="17.35" hidden="false" customHeight="false" outlineLevel="0" collapsed="false">
      <c r="A480" s="32"/>
    </row>
    <row r="481" customFormat="false" ht="17.35" hidden="false" customHeight="false" outlineLevel="0" collapsed="false">
      <c r="A481" s="32"/>
    </row>
    <row r="482" customFormat="false" ht="17.35" hidden="false" customHeight="false" outlineLevel="0" collapsed="false">
      <c r="A482" s="32"/>
    </row>
    <row r="483" customFormat="false" ht="17.35" hidden="false" customHeight="false" outlineLevel="0" collapsed="false">
      <c r="A483" s="32"/>
    </row>
    <row r="484" customFormat="false" ht="17.35" hidden="false" customHeight="false" outlineLevel="0" collapsed="false">
      <c r="A484" s="32"/>
    </row>
    <row r="485" customFormat="false" ht="17.35" hidden="false" customHeight="false" outlineLevel="0" collapsed="false">
      <c r="A485" s="32"/>
    </row>
    <row r="486" customFormat="false" ht="17.35" hidden="false" customHeight="false" outlineLevel="0" collapsed="false">
      <c r="A486" s="32"/>
    </row>
    <row r="487" s="64" customFormat="true" ht="17.35" hidden="false" customHeight="false" outlineLevel="0" collapsed="false">
      <c r="A487" s="60"/>
      <c r="B487" s="32"/>
      <c r="C487" s="42"/>
      <c r="D487" s="43"/>
      <c r="E487" s="44"/>
      <c r="G487" s="65"/>
      <c r="AMJ487" s="0"/>
    </row>
    <row r="488" customFormat="false" ht="17.35" hidden="false" customHeight="false" outlineLevel="0" collapsed="false">
      <c r="A488" s="32"/>
    </row>
    <row r="489" customFormat="false" ht="17.35" hidden="false" customHeight="false" outlineLevel="0" collapsed="false">
      <c r="A489" s="32"/>
    </row>
    <row r="490" customFormat="false" ht="17.35" hidden="false" customHeight="false" outlineLevel="0" collapsed="false">
      <c r="A490" s="32"/>
    </row>
    <row r="491" customFormat="false" ht="17.35" hidden="false" customHeight="false" outlineLevel="0" collapsed="false">
      <c r="A491" s="32"/>
      <c r="B491" s="88"/>
      <c r="C491" s="89"/>
      <c r="D491" s="90"/>
      <c r="E491" s="91"/>
    </row>
    <row r="492" customFormat="false" ht="17.35" hidden="false" customHeight="false" outlineLevel="0" collapsed="false">
      <c r="A492" s="32"/>
      <c r="B492" s="88"/>
      <c r="C492" s="89"/>
      <c r="D492" s="90"/>
      <c r="E492" s="91"/>
    </row>
    <row r="493" customFormat="false" ht="17.35" hidden="false" customHeight="false" outlineLevel="0" collapsed="false">
      <c r="A493" s="32"/>
      <c r="B493" s="88"/>
      <c r="C493" s="89"/>
      <c r="D493" s="90"/>
      <c r="E493" s="91"/>
    </row>
    <row r="494" customFormat="false" ht="17.35" hidden="false" customHeight="false" outlineLevel="0" collapsed="false">
      <c r="A494" s="32"/>
      <c r="B494" s="88"/>
      <c r="C494" s="89"/>
      <c r="D494" s="90"/>
      <c r="E494" s="91"/>
    </row>
    <row r="495" customFormat="false" ht="17.35" hidden="false" customHeight="false" outlineLevel="0" collapsed="false">
      <c r="A495" s="32"/>
      <c r="B495" s="88"/>
      <c r="C495" s="89"/>
      <c r="D495" s="90"/>
      <c r="E495" s="91"/>
    </row>
    <row r="496" customFormat="false" ht="17.35" hidden="false" customHeight="false" outlineLevel="0" collapsed="false">
      <c r="A496" s="32"/>
      <c r="B496" s="88"/>
      <c r="C496" s="89"/>
      <c r="D496" s="90"/>
      <c r="E496" s="91"/>
    </row>
    <row r="497" customFormat="false" ht="17.35" hidden="false" customHeight="false" outlineLevel="0" collapsed="false">
      <c r="A497" s="32"/>
      <c r="B497" s="88"/>
      <c r="C497" s="89"/>
      <c r="D497" s="90"/>
      <c r="E497" s="91"/>
    </row>
    <row r="498" customFormat="false" ht="17.35" hidden="false" customHeight="false" outlineLevel="0" collapsed="false">
      <c r="A498" s="32"/>
      <c r="B498" s="88"/>
      <c r="C498" s="89"/>
      <c r="D498" s="90"/>
      <c r="E498" s="91"/>
    </row>
    <row r="499" customFormat="false" ht="17.35" hidden="false" customHeight="false" outlineLevel="0" collapsed="false">
      <c r="A499" s="32"/>
      <c r="B499" s="88"/>
      <c r="C499" s="89"/>
      <c r="D499" s="90"/>
      <c r="E499" s="91"/>
    </row>
    <row r="500" customFormat="false" ht="17.35" hidden="false" customHeight="false" outlineLevel="0" collapsed="false">
      <c r="A500" s="32"/>
      <c r="B500" s="88"/>
      <c r="C500" s="89"/>
      <c r="D500" s="90"/>
      <c r="E500" s="91"/>
    </row>
    <row r="501" customFormat="false" ht="17.35" hidden="false" customHeight="false" outlineLevel="0" collapsed="false">
      <c r="A501" s="32"/>
      <c r="B501" s="88"/>
      <c r="C501" s="89"/>
      <c r="D501" s="90"/>
      <c r="E501" s="91"/>
    </row>
    <row r="502" customFormat="false" ht="17.35" hidden="false" customHeight="false" outlineLevel="0" collapsed="false">
      <c r="A502" s="32"/>
      <c r="B502" s="88"/>
      <c r="C502" s="89"/>
      <c r="D502" s="90"/>
      <c r="E502" s="91"/>
    </row>
    <row r="503" customFormat="false" ht="17.35" hidden="false" customHeight="false" outlineLevel="0" collapsed="false">
      <c r="A503" s="32"/>
      <c r="B503" s="88"/>
      <c r="C503" s="89"/>
      <c r="D503" s="90"/>
      <c r="E503" s="91"/>
    </row>
    <row r="504" customFormat="false" ht="17.35" hidden="false" customHeight="false" outlineLevel="0" collapsed="false">
      <c r="A504" s="32"/>
      <c r="B504" s="88"/>
      <c r="C504" s="89"/>
      <c r="D504" s="90"/>
      <c r="E504" s="91"/>
    </row>
    <row r="505" customFormat="false" ht="17.35" hidden="false" customHeight="false" outlineLevel="0" collapsed="false">
      <c r="A505" s="32"/>
      <c r="B505" s="88"/>
      <c r="C505" s="89"/>
      <c r="D505" s="90"/>
      <c r="E505" s="91"/>
    </row>
    <row r="506" customFormat="false" ht="17.35" hidden="false" customHeight="false" outlineLevel="0" collapsed="false">
      <c r="A506" s="32"/>
      <c r="B506" s="88"/>
      <c r="C506" s="89"/>
      <c r="D506" s="90"/>
      <c r="E506" s="91"/>
    </row>
    <row r="507" customFormat="false" ht="17.35" hidden="false" customHeight="false" outlineLevel="0" collapsed="false">
      <c r="A507" s="32"/>
    </row>
    <row r="508" s="64" customFormat="true" ht="17.35" hidden="false" customHeight="false" outlineLevel="0" collapsed="false">
      <c r="A508" s="60"/>
      <c r="B508" s="32"/>
      <c r="C508" s="42"/>
      <c r="D508" s="43"/>
      <c r="E508" s="44"/>
      <c r="G508" s="65"/>
      <c r="AMJ508" s="0"/>
    </row>
    <row r="509" customFormat="false" ht="17.35" hidden="false" customHeight="false" outlineLevel="0" collapsed="false">
      <c r="A509" s="32"/>
    </row>
    <row r="510" customFormat="false" ht="17.35" hidden="false" customHeight="false" outlineLevel="0" collapsed="false">
      <c r="A510" s="32"/>
    </row>
    <row r="511" customFormat="false" ht="17.35" hidden="false" customHeight="false" outlineLevel="0" collapsed="false">
      <c r="A511" s="32"/>
    </row>
    <row r="512" customFormat="false" ht="17.35" hidden="false" customHeight="false" outlineLevel="0" collapsed="false">
      <c r="A512" s="32"/>
    </row>
    <row r="513" customFormat="false" ht="17.35" hidden="false" customHeight="false" outlineLevel="0" collapsed="false">
      <c r="A513" s="32"/>
    </row>
    <row r="514" customFormat="false" ht="17.35" hidden="false" customHeight="false" outlineLevel="0" collapsed="false">
      <c r="A514" s="32"/>
    </row>
    <row r="515" customFormat="false" ht="17.35" hidden="false" customHeight="false" outlineLevel="0" collapsed="false">
      <c r="A515" s="32"/>
    </row>
    <row r="516" customFormat="false" ht="17.35" hidden="false" customHeight="false" outlineLevel="0" collapsed="false">
      <c r="A516" s="32"/>
    </row>
    <row r="517" customFormat="false" ht="17.35" hidden="false" customHeight="false" outlineLevel="0" collapsed="false">
      <c r="A517" s="32"/>
    </row>
    <row r="518" customFormat="false" ht="17.35" hidden="false" customHeight="false" outlineLevel="0" collapsed="false">
      <c r="A518" s="32"/>
    </row>
    <row r="519" customFormat="false" ht="17.35" hidden="false" customHeight="false" outlineLevel="0" collapsed="false">
      <c r="A519" s="32"/>
    </row>
    <row r="520" customFormat="false" ht="17.35" hidden="false" customHeight="false" outlineLevel="0" collapsed="false">
      <c r="A520" s="32"/>
    </row>
    <row r="521" customFormat="false" ht="17.35" hidden="false" customHeight="false" outlineLevel="0" collapsed="false">
      <c r="A521" s="32"/>
    </row>
    <row r="522" customFormat="false" ht="17.35" hidden="false" customHeight="false" outlineLevel="0" collapsed="false">
      <c r="A522" s="32"/>
    </row>
    <row r="523" customFormat="false" ht="17.35" hidden="false" customHeight="false" outlineLevel="0" collapsed="false">
      <c r="A523" s="32"/>
    </row>
    <row r="524" customFormat="false" ht="17.35" hidden="false" customHeight="false" outlineLevel="0" collapsed="false">
      <c r="A524" s="32"/>
    </row>
    <row r="525" customFormat="false" ht="17.35" hidden="false" customHeight="false" outlineLevel="0" collapsed="false">
      <c r="A525" s="32"/>
    </row>
    <row r="526" customFormat="false" ht="17.35" hidden="false" customHeight="false" outlineLevel="0" collapsed="false">
      <c r="A526" s="32"/>
    </row>
    <row r="527" customFormat="false" ht="17.35" hidden="false" customHeight="false" outlineLevel="0" collapsed="false">
      <c r="A527" s="32"/>
    </row>
    <row r="528" customFormat="false" ht="17.35" hidden="false" customHeight="false" outlineLevel="0" collapsed="false">
      <c r="A528" s="32"/>
    </row>
    <row r="529" customFormat="false" ht="17.35" hidden="false" customHeight="false" outlineLevel="0" collapsed="false">
      <c r="A529" s="32"/>
    </row>
    <row r="530" customFormat="false" ht="17.35" hidden="false" customHeight="false" outlineLevel="0" collapsed="false">
      <c r="A530" s="32"/>
    </row>
    <row r="531" customFormat="false" ht="17.35" hidden="false" customHeight="false" outlineLevel="0" collapsed="false">
      <c r="A531" s="32"/>
    </row>
    <row r="532" customFormat="false" ht="17.35" hidden="false" customHeight="false" outlineLevel="0" collapsed="false">
      <c r="A532" s="32"/>
    </row>
    <row r="533" customFormat="false" ht="17.35" hidden="false" customHeight="false" outlineLevel="0" collapsed="false">
      <c r="A533" s="32"/>
    </row>
    <row r="534" customFormat="false" ht="17.35" hidden="false" customHeight="false" outlineLevel="0" collapsed="false">
      <c r="A534" s="32"/>
    </row>
    <row r="535" customFormat="false" ht="17.35" hidden="false" customHeight="false" outlineLevel="0" collapsed="false">
      <c r="A535" s="32"/>
    </row>
    <row r="536" customFormat="false" ht="17.35" hidden="false" customHeight="false" outlineLevel="0" collapsed="false">
      <c r="A536" s="32"/>
    </row>
    <row r="537" customFormat="false" ht="17.35" hidden="false" customHeight="false" outlineLevel="0" collapsed="false">
      <c r="A537" s="32"/>
    </row>
    <row r="538" customFormat="false" ht="17.35" hidden="false" customHeight="false" outlineLevel="0" collapsed="false">
      <c r="A538" s="32"/>
    </row>
    <row r="539" customFormat="false" ht="17.35" hidden="false" customHeight="false" outlineLevel="0" collapsed="false">
      <c r="A539" s="32"/>
    </row>
    <row r="540" customFormat="false" ht="17.35" hidden="false" customHeight="false" outlineLevel="0" collapsed="false">
      <c r="A540" s="32"/>
    </row>
    <row r="541" customFormat="false" ht="17.35" hidden="false" customHeight="false" outlineLevel="0" collapsed="false">
      <c r="A541" s="32"/>
    </row>
    <row r="542" customFormat="false" ht="17.35" hidden="false" customHeight="false" outlineLevel="0" collapsed="false">
      <c r="A542" s="32"/>
    </row>
    <row r="543" customFormat="false" ht="17.35" hidden="false" customHeight="false" outlineLevel="0" collapsed="false">
      <c r="A543" s="32"/>
    </row>
    <row r="544" customFormat="false" ht="17.35" hidden="false" customHeight="false" outlineLevel="0" collapsed="false">
      <c r="A544" s="32"/>
    </row>
    <row r="545" customFormat="false" ht="17.35" hidden="false" customHeight="false" outlineLevel="0" collapsed="false">
      <c r="A545" s="32"/>
    </row>
    <row r="546" customFormat="false" ht="17.35" hidden="false" customHeight="false" outlineLevel="0" collapsed="false">
      <c r="A546" s="32"/>
    </row>
    <row r="547" customFormat="false" ht="17.35" hidden="false" customHeight="false" outlineLevel="0" collapsed="false">
      <c r="A547" s="32"/>
    </row>
    <row r="548" customFormat="false" ht="17.35" hidden="false" customHeight="false" outlineLevel="0" collapsed="false">
      <c r="A548" s="32"/>
    </row>
    <row r="549" customFormat="false" ht="17.35" hidden="false" customHeight="false" outlineLevel="0" collapsed="false">
      <c r="A549" s="32"/>
    </row>
    <row r="550" customFormat="false" ht="17.35" hidden="false" customHeight="false" outlineLevel="0" collapsed="false">
      <c r="A550" s="32"/>
    </row>
    <row r="551" customFormat="false" ht="17.35" hidden="false" customHeight="false" outlineLevel="0" collapsed="false">
      <c r="A551" s="32"/>
    </row>
    <row r="552" customFormat="false" ht="17.35" hidden="false" customHeight="false" outlineLevel="0" collapsed="false">
      <c r="A552" s="32"/>
    </row>
    <row r="553" customFormat="false" ht="17.35" hidden="false" customHeight="false" outlineLevel="0" collapsed="false">
      <c r="A553" s="32"/>
    </row>
    <row r="554" customFormat="false" ht="17.35" hidden="false" customHeight="false" outlineLevel="0" collapsed="false">
      <c r="A554" s="32"/>
    </row>
    <row r="555" customFormat="false" ht="17.35" hidden="false" customHeight="false" outlineLevel="0" collapsed="false">
      <c r="A555" s="32"/>
    </row>
    <row r="556" customFormat="false" ht="17.35" hidden="false" customHeight="false" outlineLevel="0" collapsed="false">
      <c r="A556" s="32"/>
    </row>
    <row r="557" customFormat="false" ht="17.35" hidden="false" customHeight="false" outlineLevel="0" collapsed="false">
      <c r="A557" s="32"/>
    </row>
    <row r="558" customFormat="false" ht="17.35" hidden="false" customHeight="false" outlineLevel="0" collapsed="false">
      <c r="A558" s="32"/>
    </row>
    <row r="559" customFormat="false" ht="17.35" hidden="false" customHeight="false" outlineLevel="0" collapsed="false">
      <c r="A559" s="32"/>
    </row>
    <row r="560" customFormat="false" ht="17.35" hidden="false" customHeight="false" outlineLevel="0" collapsed="false">
      <c r="A560" s="32"/>
    </row>
    <row r="561" customFormat="false" ht="17.35" hidden="false" customHeight="false" outlineLevel="0" collapsed="false">
      <c r="A561" s="32"/>
    </row>
    <row r="562" customFormat="false" ht="17.35" hidden="false" customHeight="false" outlineLevel="0" collapsed="false">
      <c r="A562" s="32"/>
    </row>
    <row r="563" customFormat="false" ht="17.35" hidden="false" customHeight="false" outlineLevel="0" collapsed="false">
      <c r="A563" s="32"/>
    </row>
    <row r="564" customFormat="false" ht="17.35" hidden="false" customHeight="false" outlineLevel="0" collapsed="false">
      <c r="A564" s="32"/>
    </row>
    <row r="565" customFormat="false" ht="17.35" hidden="false" customHeight="false" outlineLevel="0" collapsed="false">
      <c r="A565" s="32"/>
    </row>
    <row r="566" customFormat="false" ht="17.35" hidden="false" customHeight="false" outlineLevel="0" collapsed="false">
      <c r="A566" s="32"/>
    </row>
    <row r="567" customFormat="false" ht="17.35" hidden="false" customHeight="false" outlineLevel="0" collapsed="false">
      <c r="A567" s="32"/>
    </row>
    <row r="568" customFormat="false" ht="17.35" hidden="false" customHeight="false" outlineLevel="0" collapsed="false">
      <c r="A568" s="32"/>
    </row>
    <row r="569" customFormat="false" ht="17.35" hidden="false" customHeight="false" outlineLevel="0" collapsed="false">
      <c r="A569" s="32"/>
    </row>
    <row r="570" customFormat="false" ht="17.35" hidden="false" customHeight="false" outlineLevel="0" collapsed="false">
      <c r="A570" s="32"/>
    </row>
    <row r="571" customFormat="false" ht="17.35" hidden="false" customHeight="false" outlineLevel="0" collapsed="false">
      <c r="A571" s="32"/>
    </row>
    <row r="572" customFormat="false" ht="17.35" hidden="false" customHeight="false" outlineLevel="0" collapsed="false">
      <c r="A572" s="32"/>
    </row>
    <row r="573" customFormat="false" ht="17.35" hidden="false" customHeight="false" outlineLevel="0" collapsed="false">
      <c r="A573" s="32"/>
    </row>
    <row r="574" customFormat="false" ht="17.35" hidden="false" customHeight="false" outlineLevel="0" collapsed="false">
      <c r="A574" s="32"/>
    </row>
    <row r="575" customFormat="false" ht="17.35" hidden="false" customHeight="false" outlineLevel="0" collapsed="false">
      <c r="A575" s="32"/>
    </row>
    <row r="576" customFormat="false" ht="17.35" hidden="false" customHeight="false" outlineLevel="0" collapsed="false">
      <c r="A576" s="32"/>
    </row>
    <row r="577" customFormat="false" ht="17.35" hidden="false" customHeight="false" outlineLevel="0" collapsed="false">
      <c r="A577" s="32"/>
    </row>
    <row r="578" customFormat="false" ht="17.35" hidden="false" customHeight="false" outlineLevel="0" collapsed="false">
      <c r="A578" s="32"/>
    </row>
    <row r="579" customFormat="false" ht="17.35" hidden="false" customHeight="false" outlineLevel="0" collapsed="false">
      <c r="A579" s="32"/>
    </row>
    <row r="580" customFormat="false" ht="17.35" hidden="false" customHeight="false" outlineLevel="0" collapsed="false">
      <c r="A580" s="32"/>
    </row>
    <row r="581" customFormat="false" ht="17.35" hidden="false" customHeight="false" outlineLevel="0" collapsed="false">
      <c r="A581" s="32"/>
    </row>
    <row r="582" customFormat="false" ht="17.35" hidden="false" customHeight="false" outlineLevel="0" collapsed="false">
      <c r="A582" s="32"/>
    </row>
    <row r="583" customFormat="false" ht="17.35" hidden="false" customHeight="false" outlineLevel="0" collapsed="false">
      <c r="A583" s="32"/>
    </row>
    <row r="584" customFormat="false" ht="17.35" hidden="false" customHeight="false" outlineLevel="0" collapsed="false">
      <c r="A584" s="32"/>
    </row>
    <row r="585" customFormat="false" ht="17.35" hidden="false" customHeight="false" outlineLevel="0" collapsed="false">
      <c r="A585" s="32"/>
    </row>
    <row r="586" customFormat="false" ht="17.35" hidden="false" customHeight="false" outlineLevel="0" collapsed="false">
      <c r="A586" s="32"/>
    </row>
    <row r="587" customFormat="false" ht="17.35" hidden="false" customHeight="false" outlineLevel="0" collapsed="false">
      <c r="A587" s="32"/>
    </row>
    <row r="588" customFormat="false" ht="17.35" hidden="false" customHeight="false" outlineLevel="0" collapsed="false">
      <c r="A588" s="32"/>
    </row>
    <row r="589" customFormat="false" ht="17.35" hidden="false" customHeight="false" outlineLevel="0" collapsed="false">
      <c r="A589" s="32"/>
    </row>
    <row r="590" s="64" customFormat="true" ht="17.35" hidden="false" customHeight="false" outlineLevel="0" collapsed="false">
      <c r="A590" s="60"/>
      <c r="B590" s="32"/>
      <c r="C590" s="42"/>
      <c r="D590" s="43"/>
      <c r="E590" s="44"/>
      <c r="G590" s="65"/>
      <c r="AMJ590" s="0"/>
    </row>
    <row r="591" customFormat="false" ht="17.35" hidden="false" customHeight="false" outlineLevel="0" collapsed="false">
      <c r="A591" s="32"/>
    </row>
    <row r="592" customFormat="false" ht="17.35" hidden="false" customHeight="false" outlineLevel="0" collapsed="false">
      <c r="A592" s="32"/>
    </row>
    <row r="593" customFormat="false" ht="17.35" hidden="false" customHeight="false" outlineLevel="0" collapsed="false">
      <c r="A593" s="32"/>
    </row>
    <row r="594" customFormat="false" ht="17.35" hidden="false" customHeight="false" outlineLevel="0" collapsed="false">
      <c r="A594" s="32"/>
    </row>
    <row r="595" customFormat="false" ht="17.35" hidden="false" customHeight="false" outlineLevel="0" collapsed="false">
      <c r="A595" s="32"/>
      <c r="F595" s="92" t="e">
        <f aca="false">#REF!+#REF!+#REF!+#REF!+#REF!+#REF!+#REF!</f>
        <v>#REF!</v>
      </c>
    </row>
  </sheetData>
  <autoFilter ref="C:C"/>
  <mergeCells count="5">
    <mergeCell ref="C2:E2"/>
    <mergeCell ref="C3:E3"/>
    <mergeCell ref="B4:E4"/>
    <mergeCell ref="B372:C372"/>
    <mergeCell ref="B373:C373"/>
  </mergeCells>
  <printOptions headings="false" gridLines="false" gridLinesSet="true" horizontalCentered="false" verticalCentered="false"/>
  <pageMargins left="0.7875" right="0.196527777777778" top="0.7875" bottom="0.39375" header="0.511805555555555" footer="0.511805555555555"/>
  <pageSetup paperSize="9" scale="8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646"/>
  <sheetViews>
    <sheetView showFormulas="false" showGridLines="true" showRowColHeaders="true" showZeros="true" rightToLeft="false" tabSelected="false" showOutlineSymbols="true" defaultGridColor="true" view="pageBreakPreview" topLeftCell="D1" colorId="64" zoomScale="100" zoomScaleNormal="60" zoomScalePageLayoutView="100" workbookViewId="0">
      <selection pane="topLeft" activeCell="H1" activeCellId="0" sqref="H1"/>
    </sheetView>
  </sheetViews>
  <sheetFormatPr defaultRowHeight="17.35" zeroHeight="false" outlineLevelRow="0" outlineLevelCol="0"/>
  <cols>
    <col collapsed="false" customWidth="true" hidden="true" outlineLevel="0" max="1" min="1" style="93" width="0.4"/>
    <col collapsed="false" customWidth="true" hidden="false" outlineLevel="0" max="2" min="2" style="93" width="4.44"/>
    <col collapsed="false" customWidth="true" hidden="false" outlineLevel="0" max="3" min="3" style="28" width="74.54"/>
    <col collapsed="false" customWidth="true" hidden="false" outlineLevel="0" max="4" min="4" style="94" width="8.21"/>
    <col collapsed="false" customWidth="true" hidden="false" outlineLevel="0" max="5" min="5" style="95" width="4.44"/>
    <col collapsed="false" customWidth="true" hidden="false" outlineLevel="0" max="6" min="6" style="96" width="5.02"/>
    <col collapsed="false" customWidth="true" hidden="false" outlineLevel="0" max="7" min="7" style="97" width="17.81"/>
    <col collapsed="false" customWidth="true" hidden="false" outlineLevel="0" max="8" min="8" style="94" width="7.22"/>
    <col collapsed="false" customWidth="true" hidden="true" outlineLevel="0" max="9" min="9" style="98" width="25.44"/>
    <col collapsed="false" customWidth="true" hidden="true" outlineLevel="0" max="10" min="10" style="99" width="20.7"/>
    <col collapsed="false" customWidth="true" hidden="false" outlineLevel="0" max="11" min="11" style="98" width="23.66"/>
    <col collapsed="false" customWidth="true" hidden="true" outlineLevel="0" max="12" min="12" style="100" width="10.99"/>
    <col collapsed="false" customWidth="true" hidden="false" outlineLevel="0" max="13" min="13" style="98" width="24.46"/>
    <col collapsed="false" customWidth="true" hidden="false" outlineLevel="0" max="204" min="14" style="96" width="7.22"/>
    <col collapsed="false" customWidth="true" hidden="false" outlineLevel="0" max="970" min="205" style="1" width="7.22"/>
    <col collapsed="false" customWidth="true" hidden="false" outlineLevel="0" max="1025" min="971" style="0" width="7.22"/>
  </cols>
  <sheetData>
    <row r="1" customFormat="false" ht="33.95" hidden="false" customHeight="true" outlineLevel="0" collapsed="false">
      <c r="D1" s="101"/>
      <c r="E1" s="2"/>
      <c r="F1" s="2"/>
      <c r="G1" s="102"/>
      <c r="H1" s="103" t="s">
        <v>329</v>
      </c>
      <c r="I1" s="40"/>
      <c r="J1" s="40"/>
    </row>
    <row r="2" s="105" customFormat="true" ht="108" hidden="false" customHeight="true" outlineLevel="0" collapsed="false">
      <c r="A2" s="104"/>
      <c r="B2" s="104"/>
      <c r="C2" s="28"/>
      <c r="D2" s="103"/>
      <c r="E2" s="103"/>
      <c r="F2" s="103"/>
      <c r="G2" s="102"/>
      <c r="H2" s="4" t="s">
        <v>1</v>
      </c>
      <c r="I2" s="4"/>
      <c r="J2" s="4"/>
      <c r="K2" s="4"/>
      <c r="L2" s="4"/>
      <c r="M2" s="4"/>
      <c r="AKH2" s="1"/>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row>
    <row r="3" s="108" customFormat="true" ht="33.95" hidden="false" customHeight="true" outlineLevel="0" collapsed="false">
      <c r="A3" s="106"/>
      <c r="B3" s="106" t="s">
        <v>330</v>
      </c>
      <c r="C3" s="107" t="s">
        <v>331</v>
      </c>
      <c r="D3" s="107"/>
      <c r="E3" s="107"/>
      <c r="F3" s="107"/>
      <c r="G3" s="107"/>
      <c r="H3" s="107"/>
      <c r="I3" s="107"/>
      <c r="J3" s="107"/>
      <c r="K3" s="107"/>
      <c r="L3" s="100"/>
      <c r="M3" s="107"/>
      <c r="AKH3" s="1"/>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row>
    <row r="4" customFormat="false" ht="17.35" hidden="false" customHeight="false" outlineLevel="0" collapsed="false">
      <c r="B4" s="109"/>
      <c r="C4" s="110"/>
      <c r="D4" s="13"/>
      <c r="E4" s="26"/>
      <c r="F4" s="26"/>
      <c r="G4" s="111"/>
      <c r="H4" s="112"/>
      <c r="I4" s="113"/>
      <c r="J4" s="114"/>
      <c r="M4" s="40" t="s">
        <v>3</v>
      </c>
    </row>
    <row r="5" customFormat="false" ht="17.1" hidden="false" customHeight="true" outlineLevel="0" collapsed="false">
      <c r="B5" s="115" t="s">
        <v>332</v>
      </c>
      <c r="C5" s="116" t="s">
        <v>5</v>
      </c>
      <c r="D5" s="117" t="s">
        <v>6</v>
      </c>
      <c r="E5" s="117"/>
      <c r="F5" s="117"/>
      <c r="G5" s="117"/>
      <c r="H5" s="117"/>
      <c r="I5" s="118" t="s">
        <v>7</v>
      </c>
      <c r="J5" s="119" t="s">
        <v>333</v>
      </c>
      <c r="K5" s="9" t="s">
        <v>334</v>
      </c>
      <c r="L5" s="120" t="s">
        <v>335</v>
      </c>
      <c r="M5" s="10" t="s">
        <v>7</v>
      </c>
    </row>
    <row r="6" customFormat="false" ht="41.25" hidden="false" customHeight="false" outlineLevel="0" collapsed="false">
      <c r="B6" s="115"/>
      <c r="C6" s="116"/>
      <c r="D6" s="117" t="s">
        <v>336</v>
      </c>
      <c r="E6" s="121" t="s">
        <v>8</v>
      </c>
      <c r="F6" s="121" t="s">
        <v>9</v>
      </c>
      <c r="G6" s="122" t="s">
        <v>10</v>
      </c>
      <c r="H6" s="123" t="s">
        <v>11</v>
      </c>
      <c r="I6" s="118"/>
      <c r="J6" s="119"/>
      <c r="K6" s="9"/>
      <c r="L6" s="120"/>
      <c r="M6" s="10"/>
    </row>
    <row r="7" customFormat="false" ht="15" hidden="false" customHeight="false" outlineLevel="0" collapsed="false">
      <c r="B7" s="9" t="n">
        <v>1</v>
      </c>
      <c r="C7" s="9" t="n">
        <v>2</v>
      </c>
      <c r="D7" s="9" t="n">
        <v>3</v>
      </c>
      <c r="E7" s="9" t="n">
        <v>4</v>
      </c>
      <c r="F7" s="9" t="n">
        <v>5</v>
      </c>
      <c r="G7" s="124" t="s">
        <v>13</v>
      </c>
      <c r="H7" s="125" t="s">
        <v>337</v>
      </c>
      <c r="I7" s="125" t="s">
        <v>338</v>
      </c>
      <c r="J7" s="126" t="s">
        <v>338</v>
      </c>
      <c r="K7" s="9"/>
      <c r="L7" s="120"/>
      <c r="M7" s="9" t="n">
        <v>9</v>
      </c>
    </row>
    <row r="8" s="108" customFormat="true" ht="17.35" hidden="false" customHeight="false" outlineLevel="0" collapsed="false">
      <c r="A8" s="106"/>
      <c r="B8" s="127"/>
      <c r="C8" s="29" t="s">
        <v>339</v>
      </c>
      <c r="D8" s="15"/>
      <c r="E8" s="15"/>
      <c r="F8" s="15"/>
      <c r="G8" s="128"/>
      <c r="H8" s="109"/>
      <c r="I8" s="129" t="n">
        <f aca="false">SUM(J8:L8)</f>
        <v>4402723800</v>
      </c>
      <c r="J8" s="129" t="n">
        <f aca="false">J9+J25+J259+J279+J295+J319+J334+J458+J522+J560+J604</f>
        <v>3738292900</v>
      </c>
      <c r="K8" s="129" t="n">
        <f aca="false">K9+K25+K259+K279+K295+K319+K334+K458+K522+K560+K604</f>
        <v>664430900</v>
      </c>
      <c r="L8" s="130" t="n">
        <f aca="false">L9+L25+L259+L279+L295+L319+L334+L458+L522+L560+L604</f>
        <v>0</v>
      </c>
      <c r="M8" s="129" t="n">
        <f aca="false">I8</f>
        <v>4402723800</v>
      </c>
      <c r="AKH8" s="1"/>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row>
    <row r="9" s="108" customFormat="true" ht="17.35" hidden="false" customHeight="false" outlineLevel="0" collapsed="false">
      <c r="A9" s="106"/>
      <c r="B9" s="127" t="s">
        <v>15</v>
      </c>
      <c r="C9" s="19" t="s">
        <v>340</v>
      </c>
      <c r="D9" s="19" t="n">
        <v>901</v>
      </c>
      <c r="E9" s="19"/>
      <c r="F9" s="19"/>
      <c r="G9" s="128"/>
      <c r="H9" s="109"/>
      <c r="I9" s="129" t="n">
        <f aca="false">SUM(J9:L9)</f>
        <v>9173700</v>
      </c>
      <c r="J9" s="129" t="n">
        <f aca="false">J10</f>
        <v>5734600</v>
      </c>
      <c r="K9" s="129" t="n">
        <f aca="false">K10</f>
        <v>3439100</v>
      </c>
      <c r="L9" s="130" t="n">
        <f aca="false">L10</f>
        <v>0</v>
      </c>
      <c r="M9" s="131" t="n">
        <f aca="false">I9</f>
        <v>9173700</v>
      </c>
      <c r="AKH9" s="31"/>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row>
    <row r="10" customFormat="false" ht="17.35" hidden="false" customHeight="false" outlineLevel="0" collapsed="false">
      <c r="B10" s="127"/>
      <c r="C10" s="28" t="s">
        <v>16</v>
      </c>
      <c r="D10" s="132" t="n">
        <v>901</v>
      </c>
      <c r="E10" s="132" t="s">
        <v>17</v>
      </c>
      <c r="F10" s="132" t="s">
        <v>86</v>
      </c>
      <c r="G10" s="133"/>
      <c r="H10" s="134"/>
      <c r="I10" s="131" t="n">
        <f aca="false">SUM(J10:L10)</f>
        <v>9173700</v>
      </c>
      <c r="J10" s="131" t="n">
        <f aca="false">J11+J20</f>
        <v>5734600</v>
      </c>
      <c r="K10" s="131" t="n">
        <f aca="false">K11+K20</f>
        <v>3439100</v>
      </c>
      <c r="L10" s="135" t="n">
        <f aca="false">L11+L20</f>
        <v>0</v>
      </c>
      <c r="M10" s="131" t="n">
        <f aca="false">I10</f>
        <v>9173700</v>
      </c>
    </row>
    <row r="11" customFormat="false" ht="48.75" hidden="false" customHeight="false" outlineLevel="0" collapsed="false">
      <c r="B11" s="109"/>
      <c r="C11" s="28" t="s">
        <v>341</v>
      </c>
      <c r="D11" s="132" t="n">
        <v>901</v>
      </c>
      <c r="E11" s="136" t="s">
        <v>17</v>
      </c>
      <c r="F11" s="136" t="s">
        <v>21</v>
      </c>
      <c r="G11" s="137"/>
      <c r="H11" s="76"/>
      <c r="I11" s="131" t="n">
        <f aca="false">SUM(J11:L11)</f>
        <v>7773700</v>
      </c>
      <c r="J11" s="131" t="n">
        <f aca="false">J12</f>
        <v>4414600</v>
      </c>
      <c r="K11" s="131" t="n">
        <f aca="false">K12</f>
        <v>3359100</v>
      </c>
      <c r="L11" s="135" t="n">
        <f aca="false">L12</f>
        <v>0</v>
      </c>
      <c r="M11" s="131" t="n">
        <f aca="false">I11</f>
        <v>7773700</v>
      </c>
    </row>
    <row r="12" customFormat="false" ht="33" hidden="false" customHeight="false" outlineLevel="0" collapsed="false">
      <c r="B12" s="109"/>
      <c r="C12" s="28" t="s">
        <v>314</v>
      </c>
      <c r="D12" s="132" t="n">
        <v>901</v>
      </c>
      <c r="E12" s="136" t="s">
        <v>17</v>
      </c>
      <c r="F12" s="136" t="s">
        <v>21</v>
      </c>
      <c r="G12" s="75" t="n">
        <v>9900000000</v>
      </c>
      <c r="H12" s="76"/>
      <c r="I12" s="131" t="n">
        <f aca="false">SUM(J12:L12)</f>
        <v>7773700</v>
      </c>
      <c r="J12" s="131" t="n">
        <f aca="false">J13+J16</f>
        <v>4414600</v>
      </c>
      <c r="K12" s="131" t="n">
        <f aca="false">K13+K16</f>
        <v>3359100</v>
      </c>
      <c r="L12" s="135" t="n">
        <f aca="false">L13+L16</f>
        <v>0</v>
      </c>
      <c r="M12" s="131" t="n">
        <f aca="false">I12</f>
        <v>7773700</v>
      </c>
    </row>
    <row r="13" customFormat="false" ht="48.75" hidden="false" customHeight="false" outlineLevel="0" collapsed="false">
      <c r="B13" s="109"/>
      <c r="C13" s="28" t="s">
        <v>323</v>
      </c>
      <c r="D13" s="132" t="n">
        <v>901</v>
      </c>
      <c r="E13" s="136" t="s">
        <v>17</v>
      </c>
      <c r="F13" s="136" t="s">
        <v>21</v>
      </c>
      <c r="G13" s="75" t="n">
        <v>9910000000</v>
      </c>
      <c r="H13" s="76"/>
      <c r="I13" s="131" t="n">
        <f aca="false">SUM(J13:L13)</f>
        <v>2579100</v>
      </c>
      <c r="J13" s="131" t="n">
        <f aca="false">J14</f>
        <v>1477000</v>
      </c>
      <c r="K13" s="131" t="n">
        <f aca="false">K14</f>
        <v>1102100</v>
      </c>
      <c r="L13" s="135" t="n">
        <f aca="false">L14</f>
        <v>0</v>
      </c>
      <c r="M13" s="131" t="n">
        <f aca="false">I13</f>
        <v>2579100</v>
      </c>
    </row>
    <row r="14" customFormat="false" ht="33" hidden="false" customHeight="false" outlineLevel="0" collapsed="false">
      <c r="B14" s="109"/>
      <c r="C14" s="28" t="s">
        <v>101</v>
      </c>
      <c r="D14" s="132" t="n">
        <v>901</v>
      </c>
      <c r="E14" s="136" t="s">
        <v>17</v>
      </c>
      <c r="F14" s="136" t="s">
        <v>21</v>
      </c>
      <c r="G14" s="75" t="n">
        <v>9910000190</v>
      </c>
      <c r="H14" s="76"/>
      <c r="I14" s="131" t="n">
        <f aca="false">SUM(J14:L14)</f>
        <v>2579100</v>
      </c>
      <c r="J14" s="131" t="n">
        <f aca="false">J15</f>
        <v>1477000</v>
      </c>
      <c r="K14" s="131" t="n">
        <f aca="false">K15</f>
        <v>1102100</v>
      </c>
      <c r="L14" s="135" t="n">
        <f aca="false">L15</f>
        <v>0</v>
      </c>
      <c r="M14" s="131" t="n">
        <f aca="false">I14</f>
        <v>2579100</v>
      </c>
    </row>
    <row r="15" customFormat="false" ht="64.5" hidden="false" customHeight="false" outlineLevel="0" collapsed="false">
      <c r="B15" s="109"/>
      <c r="C15" s="28" t="s">
        <v>102</v>
      </c>
      <c r="D15" s="132" t="s">
        <v>342</v>
      </c>
      <c r="E15" s="136" t="s">
        <v>17</v>
      </c>
      <c r="F15" s="136" t="s">
        <v>21</v>
      </c>
      <c r="G15" s="75" t="n">
        <v>9910000190</v>
      </c>
      <c r="H15" s="76" t="s">
        <v>103</v>
      </c>
      <c r="I15" s="131" t="n">
        <f aca="false">SUM(J15:L15)</f>
        <v>2579100</v>
      </c>
      <c r="J15" s="131" t="n">
        <v>1477000</v>
      </c>
      <c r="K15" s="131" t="n">
        <v>1102100</v>
      </c>
      <c r="L15" s="135"/>
      <c r="M15" s="131" t="n">
        <f aca="false">I15</f>
        <v>2579100</v>
      </c>
    </row>
    <row r="16" customFormat="false" ht="48.75" hidden="false" customHeight="false" outlineLevel="0" collapsed="false">
      <c r="B16" s="109"/>
      <c r="C16" s="28" t="s">
        <v>324</v>
      </c>
      <c r="D16" s="132" t="s">
        <v>342</v>
      </c>
      <c r="E16" s="136" t="s">
        <v>17</v>
      </c>
      <c r="F16" s="136" t="s">
        <v>21</v>
      </c>
      <c r="G16" s="75" t="n">
        <v>9920000000</v>
      </c>
      <c r="H16" s="76"/>
      <c r="I16" s="131" t="n">
        <f aca="false">SUM(J16:L16)</f>
        <v>5194600</v>
      </c>
      <c r="J16" s="131" t="n">
        <f aca="false">J17</f>
        <v>2937600</v>
      </c>
      <c r="K16" s="131" t="n">
        <f aca="false">K17</f>
        <v>2257000</v>
      </c>
      <c r="L16" s="135" t="n">
        <f aca="false">L17</f>
        <v>0</v>
      </c>
      <c r="M16" s="131" t="n">
        <f aca="false">I16</f>
        <v>5194600</v>
      </c>
    </row>
    <row r="17" customFormat="false" ht="33" hidden="false" customHeight="false" outlineLevel="0" collapsed="false">
      <c r="B17" s="109"/>
      <c r="C17" s="28" t="s">
        <v>101</v>
      </c>
      <c r="D17" s="132" t="s">
        <v>342</v>
      </c>
      <c r="E17" s="136" t="s">
        <v>343</v>
      </c>
      <c r="F17" s="136" t="s">
        <v>21</v>
      </c>
      <c r="G17" s="75" t="n">
        <v>9920000190</v>
      </c>
      <c r="H17" s="76"/>
      <c r="I17" s="131" t="n">
        <f aca="false">SUM(J17:L17)</f>
        <v>5194600</v>
      </c>
      <c r="J17" s="131" t="n">
        <f aca="false">J18+J19</f>
        <v>2937600</v>
      </c>
      <c r="K17" s="131" t="n">
        <f aca="false">K18+K19</f>
        <v>2257000</v>
      </c>
      <c r="L17" s="135" t="n">
        <f aca="false">L18+L19</f>
        <v>0</v>
      </c>
      <c r="M17" s="131" t="n">
        <f aca="false">I17</f>
        <v>5194600</v>
      </c>
    </row>
    <row r="18" customFormat="false" ht="64.5" hidden="false" customHeight="false" outlineLevel="0" collapsed="false">
      <c r="B18" s="109"/>
      <c r="C18" s="28" t="s">
        <v>102</v>
      </c>
      <c r="D18" s="132" t="n">
        <v>901</v>
      </c>
      <c r="E18" s="136" t="s">
        <v>17</v>
      </c>
      <c r="F18" s="136" t="s">
        <v>21</v>
      </c>
      <c r="G18" s="75" t="n">
        <v>9920000190</v>
      </c>
      <c r="H18" s="76" t="s">
        <v>103</v>
      </c>
      <c r="I18" s="131" t="n">
        <f aca="false">SUM(J18:L18)</f>
        <v>5189600</v>
      </c>
      <c r="J18" s="131" t="n">
        <v>2934200</v>
      </c>
      <c r="K18" s="131" t="n">
        <v>2255400</v>
      </c>
      <c r="L18" s="135"/>
      <c r="M18" s="131" t="n">
        <f aca="false">I18</f>
        <v>5189600</v>
      </c>
    </row>
    <row r="19" customFormat="false" ht="17.35" hidden="false" customHeight="false" outlineLevel="0" collapsed="false">
      <c r="B19" s="109"/>
      <c r="C19" s="28" t="s">
        <v>108</v>
      </c>
      <c r="D19" s="132" t="s">
        <v>342</v>
      </c>
      <c r="E19" s="136" t="s">
        <v>17</v>
      </c>
      <c r="F19" s="136" t="s">
        <v>21</v>
      </c>
      <c r="G19" s="75" t="n">
        <v>9920000190</v>
      </c>
      <c r="H19" s="76" t="s">
        <v>109</v>
      </c>
      <c r="I19" s="131" t="n">
        <f aca="false">SUM(J19:L19)</f>
        <v>5000</v>
      </c>
      <c r="J19" s="131" t="n">
        <v>3400</v>
      </c>
      <c r="K19" s="131" t="n">
        <v>1600</v>
      </c>
      <c r="L19" s="135"/>
      <c r="M19" s="131" t="n">
        <f aca="false">I19</f>
        <v>5000</v>
      </c>
    </row>
    <row r="20" customFormat="false" ht="17.35" hidden="false" customHeight="false" outlineLevel="0" collapsed="false">
      <c r="B20" s="109"/>
      <c r="C20" s="28" t="s">
        <v>32</v>
      </c>
      <c r="D20" s="132" t="s">
        <v>342</v>
      </c>
      <c r="E20" s="136" t="s">
        <v>17</v>
      </c>
      <c r="F20" s="136" t="s">
        <v>33</v>
      </c>
      <c r="G20" s="75"/>
      <c r="H20" s="76"/>
      <c r="I20" s="131" t="n">
        <f aca="false">SUM(J20:L20)</f>
        <v>1400000</v>
      </c>
      <c r="J20" s="131" t="n">
        <f aca="false">J21</f>
        <v>1320000</v>
      </c>
      <c r="K20" s="131" t="n">
        <f aca="false">K21</f>
        <v>80000</v>
      </c>
      <c r="L20" s="135" t="n">
        <f aca="false">L21</f>
        <v>0</v>
      </c>
      <c r="M20" s="131" t="n">
        <f aca="false">I20</f>
        <v>1400000</v>
      </c>
    </row>
    <row r="21" customFormat="false" ht="33" hidden="false" customHeight="false" outlineLevel="0" collapsed="false">
      <c r="B21" s="109"/>
      <c r="C21" s="28" t="s">
        <v>99</v>
      </c>
      <c r="D21" s="132" t="s">
        <v>342</v>
      </c>
      <c r="E21" s="136" t="s">
        <v>17</v>
      </c>
      <c r="F21" s="136" t="s">
        <v>33</v>
      </c>
      <c r="G21" s="75" t="n">
        <v>500000000</v>
      </c>
      <c r="H21" s="76"/>
      <c r="I21" s="131" t="n">
        <f aca="false">SUM(J21:L21)</f>
        <v>1400000</v>
      </c>
      <c r="J21" s="131" t="n">
        <f aca="false">J22</f>
        <v>1320000</v>
      </c>
      <c r="K21" s="131" t="n">
        <f aca="false">K22</f>
        <v>80000</v>
      </c>
      <c r="L21" s="135" t="n">
        <f aca="false">L22</f>
        <v>0</v>
      </c>
      <c r="M21" s="131" t="n">
        <f aca="false">I21</f>
        <v>1400000</v>
      </c>
    </row>
    <row r="22" customFormat="false" ht="33" hidden="false" customHeight="false" outlineLevel="0" collapsed="false">
      <c r="B22" s="109"/>
      <c r="C22" s="28" t="s">
        <v>118</v>
      </c>
      <c r="D22" s="132" t="s">
        <v>342</v>
      </c>
      <c r="E22" s="136" t="s">
        <v>17</v>
      </c>
      <c r="F22" s="136" t="s">
        <v>33</v>
      </c>
      <c r="G22" s="75" t="n">
        <v>5030000000</v>
      </c>
      <c r="H22" s="76"/>
      <c r="I22" s="131" t="n">
        <f aca="false">SUM(J22:L22)</f>
        <v>1400000</v>
      </c>
      <c r="J22" s="131" t="n">
        <f aca="false">J23</f>
        <v>1320000</v>
      </c>
      <c r="K22" s="131" t="n">
        <f aca="false">K23</f>
        <v>80000</v>
      </c>
      <c r="L22" s="135" t="n">
        <f aca="false">L23</f>
        <v>0</v>
      </c>
      <c r="M22" s="131" t="n">
        <f aca="false">I22</f>
        <v>1400000</v>
      </c>
    </row>
    <row r="23" customFormat="false" ht="33" hidden="false" customHeight="false" outlineLevel="0" collapsed="false">
      <c r="B23" s="109"/>
      <c r="C23" s="28" t="s">
        <v>119</v>
      </c>
      <c r="D23" s="132" t="s">
        <v>342</v>
      </c>
      <c r="E23" s="136" t="s">
        <v>17</v>
      </c>
      <c r="F23" s="136" t="s">
        <v>33</v>
      </c>
      <c r="G23" s="75" t="n">
        <v>5030010030</v>
      </c>
      <c r="H23" s="76"/>
      <c r="I23" s="131" t="n">
        <f aca="false">SUM(J23:L23)</f>
        <v>1400000</v>
      </c>
      <c r="J23" s="131" t="n">
        <f aca="false">J24</f>
        <v>1320000</v>
      </c>
      <c r="K23" s="131" t="n">
        <f aca="false">K24</f>
        <v>80000</v>
      </c>
      <c r="L23" s="135" t="n">
        <f aca="false">L24</f>
        <v>0</v>
      </c>
      <c r="M23" s="131" t="n">
        <f aca="false">I23</f>
        <v>1400000</v>
      </c>
    </row>
    <row r="24" customFormat="false" ht="33" hidden="false" customHeight="false" outlineLevel="0" collapsed="false">
      <c r="B24" s="109"/>
      <c r="C24" s="28" t="s">
        <v>105</v>
      </c>
      <c r="D24" s="132" t="s">
        <v>342</v>
      </c>
      <c r="E24" s="136" t="s">
        <v>17</v>
      </c>
      <c r="F24" s="136" t="s">
        <v>33</v>
      </c>
      <c r="G24" s="75" t="n">
        <v>5030010030</v>
      </c>
      <c r="H24" s="76" t="s">
        <v>106</v>
      </c>
      <c r="I24" s="131" t="n">
        <f aca="false">SUM(J24:L24)</f>
        <v>1400000</v>
      </c>
      <c r="J24" s="131" t="n">
        <v>1320000</v>
      </c>
      <c r="K24" s="131" t="n">
        <v>80000</v>
      </c>
      <c r="L24" s="135"/>
      <c r="M24" s="131" t="n">
        <f aca="false">I24</f>
        <v>1400000</v>
      </c>
    </row>
    <row r="25" s="108" customFormat="true" ht="33" hidden="false" customHeight="false" outlineLevel="0" collapsed="false">
      <c r="A25" s="106"/>
      <c r="B25" s="109" t="s">
        <v>35</v>
      </c>
      <c r="C25" s="19" t="s">
        <v>344</v>
      </c>
      <c r="D25" s="138" t="s">
        <v>345</v>
      </c>
      <c r="E25" s="139"/>
      <c r="F25" s="139"/>
      <c r="G25" s="81"/>
      <c r="H25" s="82"/>
      <c r="I25" s="129" t="n">
        <f aca="false">SUM(J25:L25)</f>
        <v>1062845000</v>
      </c>
      <c r="J25" s="129" t="n">
        <f aca="false">J26+J100+J140+J164+J191+J234+J219</f>
        <v>888343500</v>
      </c>
      <c r="K25" s="129" t="n">
        <f aca="false">K26+K100+K140+K164+K191+K234+K219+K253</f>
        <v>174501500</v>
      </c>
      <c r="L25" s="130" t="n">
        <f aca="false">L26+L100+L140+L164+L191+L234+L219</f>
        <v>0</v>
      </c>
      <c r="M25" s="131" t="n">
        <f aca="false">I25</f>
        <v>1062845000</v>
      </c>
      <c r="AKH25" s="31"/>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row>
    <row r="26" customFormat="false" ht="17.35" hidden="false" customHeight="false" outlineLevel="0" collapsed="false">
      <c r="B26" s="109"/>
      <c r="C26" s="28" t="s">
        <v>16</v>
      </c>
      <c r="D26" s="132" t="s">
        <v>345</v>
      </c>
      <c r="E26" s="136" t="s">
        <v>17</v>
      </c>
      <c r="F26" s="136" t="s">
        <v>86</v>
      </c>
      <c r="G26" s="75"/>
      <c r="H26" s="76"/>
      <c r="I26" s="131" t="n">
        <f aca="false">SUM(J26:L26)</f>
        <v>307406100</v>
      </c>
      <c r="J26" s="131" t="n">
        <f aca="false">J27+J32+J50+J55+J46</f>
        <v>153372850</v>
      </c>
      <c r="K26" s="131" t="n">
        <f aca="false">K27+K32+K50+K55+K46</f>
        <v>154033250</v>
      </c>
      <c r="L26" s="135" t="n">
        <f aca="false">L27+L32+L50+L55+L46</f>
        <v>0</v>
      </c>
      <c r="M26" s="131" t="n">
        <f aca="false">I26</f>
        <v>307406100</v>
      </c>
    </row>
    <row r="27" customFormat="false" ht="33" hidden="false" customHeight="false" outlineLevel="0" collapsed="false">
      <c r="B27" s="109"/>
      <c r="C27" s="28" t="s">
        <v>18</v>
      </c>
      <c r="D27" s="132" t="s">
        <v>345</v>
      </c>
      <c r="E27" s="136" t="s">
        <v>17</v>
      </c>
      <c r="F27" s="136" t="s">
        <v>19</v>
      </c>
      <c r="G27" s="75"/>
      <c r="H27" s="76"/>
      <c r="I27" s="131" t="n">
        <f aca="false">SUM(J27:L27)</f>
        <v>2837300</v>
      </c>
      <c r="J27" s="131" t="n">
        <f aca="false">J28</f>
        <v>1640700</v>
      </c>
      <c r="K27" s="131" t="n">
        <f aca="false">K28</f>
        <v>1196600</v>
      </c>
      <c r="L27" s="135" t="n">
        <f aca="false">L28</f>
        <v>0</v>
      </c>
      <c r="M27" s="131" t="n">
        <f aca="false">I27</f>
        <v>2837300</v>
      </c>
    </row>
    <row r="28" customFormat="false" ht="33" hidden="false" customHeight="false" outlineLevel="0" collapsed="false">
      <c r="B28" s="109"/>
      <c r="C28" s="28" t="s">
        <v>99</v>
      </c>
      <c r="D28" s="132" t="s">
        <v>345</v>
      </c>
      <c r="E28" s="136" t="s">
        <v>17</v>
      </c>
      <c r="F28" s="136" t="s">
        <v>19</v>
      </c>
      <c r="G28" s="75" t="n">
        <v>5000000000</v>
      </c>
      <c r="H28" s="76"/>
      <c r="I28" s="131" t="n">
        <f aca="false">SUM(J28:L28)</f>
        <v>2837300</v>
      </c>
      <c r="J28" s="131" t="n">
        <f aca="false">J29</f>
        <v>1640700</v>
      </c>
      <c r="K28" s="131" t="n">
        <f aca="false">K29</f>
        <v>1196600</v>
      </c>
      <c r="L28" s="135" t="n">
        <f aca="false">L29</f>
        <v>0</v>
      </c>
      <c r="M28" s="131" t="n">
        <f aca="false">I28</f>
        <v>2837300</v>
      </c>
    </row>
    <row r="29" customFormat="false" ht="33" hidden="false" customHeight="false" outlineLevel="0" collapsed="false">
      <c r="B29" s="109"/>
      <c r="C29" s="28" t="s">
        <v>100</v>
      </c>
      <c r="D29" s="132" t="s">
        <v>345</v>
      </c>
      <c r="E29" s="136" t="s">
        <v>17</v>
      </c>
      <c r="F29" s="136" t="s">
        <v>19</v>
      </c>
      <c r="G29" s="75" t="n">
        <v>5010000000</v>
      </c>
      <c r="H29" s="76"/>
      <c r="I29" s="131" t="n">
        <f aca="false">SUM(J29:L29)</f>
        <v>2837300</v>
      </c>
      <c r="J29" s="131" t="n">
        <f aca="false">J30</f>
        <v>1640700</v>
      </c>
      <c r="K29" s="131" t="n">
        <f aca="false">K30</f>
        <v>1196600</v>
      </c>
      <c r="L29" s="135" t="n">
        <f aca="false">L30</f>
        <v>0</v>
      </c>
      <c r="M29" s="131" t="n">
        <f aca="false">I29</f>
        <v>2837300</v>
      </c>
    </row>
    <row r="30" customFormat="false" ht="33" hidden="false" customHeight="false" outlineLevel="0" collapsed="false">
      <c r="B30" s="109"/>
      <c r="C30" s="140" t="s">
        <v>101</v>
      </c>
      <c r="D30" s="132" t="s">
        <v>345</v>
      </c>
      <c r="E30" s="136" t="s">
        <v>17</v>
      </c>
      <c r="F30" s="136" t="s">
        <v>19</v>
      </c>
      <c r="G30" s="75" t="n">
        <v>5010000190</v>
      </c>
      <c r="H30" s="76"/>
      <c r="I30" s="131" t="n">
        <f aca="false">SUM(J30:L30)</f>
        <v>2837300</v>
      </c>
      <c r="J30" s="131" t="n">
        <f aca="false">J31</f>
        <v>1640700</v>
      </c>
      <c r="K30" s="131" t="n">
        <f aca="false">K31</f>
        <v>1196600</v>
      </c>
      <c r="L30" s="135" t="n">
        <f aca="false">L31</f>
        <v>0</v>
      </c>
      <c r="M30" s="131" t="n">
        <f aca="false">I30</f>
        <v>2837300</v>
      </c>
    </row>
    <row r="31" customFormat="false" ht="64.5" hidden="false" customHeight="false" outlineLevel="0" collapsed="false">
      <c r="B31" s="109"/>
      <c r="C31" s="28" t="s">
        <v>102</v>
      </c>
      <c r="D31" s="132" t="s">
        <v>345</v>
      </c>
      <c r="E31" s="136" t="s">
        <v>17</v>
      </c>
      <c r="F31" s="136" t="s">
        <v>19</v>
      </c>
      <c r="G31" s="75" t="n">
        <v>5010000190</v>
      </c>
      <c r="H31" s="76" t="s">
        <v>103</v>
      </c>
      <c r="I31" s="131" t="n">
        <f aca="false">SUM(J31:L31)</f>
        <v>2837300</v>
      </c>
      <c r="J31" s="131" t="n">
        <v>1640700</v>
      </c>
      <c r="K31" s="131" t="n">
        <v>1196600</v>
      </c>
      <c r="L31" s="135"/>
      <c r="M31" s="131" t="n">
        <f aca="false">I31</f>
        <v>2837300</v>
      </c>
    </row>
    <row r="32" customFormat="false" ht="48.75" hidden="false" customHeight="false" outlineLevel="0" collapsed="false">
      <c r="B32" s="109"/>
      <c r="C32" s="28" t="s">
        <v>346</v>
      </c>
      <c r="D32" s="132" t="s">
        <v>345</v>
      </c>
      <c r="E32" s="136" t="s">
        <v>17</v>
      </c>
      <c r="F32" s="136" t="s">
        <v>24</v>
      </c>
      <c r="G32" s="75"/>
      <c r="H32" s="76"/>
      <c r="I32" s="131" t="n">
        <f aca="false">SUM(J32:L32)</f>
        <v>106162200</v>
      </c>
      <c r="J32" s="131" t="n">
        <f aca="false">J33</f>
        <v>33713950</v>
      </c>
      <c r="K32" s="131" t="n">
        <f aca="false">K33</f>
        <v>72448250</v>
      </c>
      <c r="L32" s="135" t="n">
        <f aca="false">L33</f>
        <v>0</v>
      </c>
      <c r="M32" s="131" t="n">
        <f aca="false">I32</f>
        <v>106162200</v>
      </c>
    </row>
    <row r="33" customFormat="false" ht="33" hidden="false" customHeight="false" outlineLevel="0" collapsed="false">
      <c r="B33" s="109"/>
      <c r="C33" s="28" t="s">
        <v>99</v>
      </c>
      <c r="D33" s="132" t="s">
        <v>345</v>
      </c>
      <c r="E33" s="136" t="s">
        <v>17</v>
      </c>
      <c r="F33" s="136" t="s">
        <v>24</v>
      </c>
      <c r="G33" s="75" t="n">
        <v>5000000000</v>
      </c>
      <c r="H33" s="76"/>
      <c r="I33" s="131" t="n">
        <f aca="false">SUM(J33:L33)</f>
        <v>106162200</v>
      </c>
      <c r="J33" s="131" t="n">
        <f aca="false">J34</f>
        <v>33713950</v>
      </c>
      <c r="K33" s="131" t="n">
        <f aca="false">K34</f>
        <v>72448250</v>
      </c>
      <c r="L33" s="135" t="n">
        <f aca="false">L34</f>
        <v>0</v>
      </c>
      <c r="M33" s="131" t="n">
        <f aca="false">I33</f>
        <v>106162200</v>
      </c>
    </row>
    <row r="34" customFormat="false" ht="33" hidden="false" customHeight="false" outlineLevel="0" collapsed="false">
      <c r="B34" s="109"/>
      <c r="C34" s="28" t="s">
        <v>107</v>
      </c>
      <c r="D34" s="132" t="s">
        <v>345</v>
      </c>
      <c r="E34" s="136" t="s">
        <v>17</v>
      </c>
      <c r="F34" s="136" t="s">
        <v>24</v>
      </c>
      <c r="G34" s="75" t="n">
        <v>5020000000</v>
      </c>
      <c r="H34" s="76"/>
      <c r="I34" s="131" t="n">
        <f aca="false">SUM(J34:L34)</f>
        <v>106162200</v>
      </c>
      <c r="J34" s="131" t="n">
        <f aca="false">J35+J38+J41</f>
        <v>33713950</v>
      </c>
      <c r="K34" s="131" t="n">
        <f aca="false">K35+K38+K41+K44</f>
        <v>72448250</v>
      </c>
      <c r="L34" s="131" t="n">
        <f aca="false">L35+L38+L41+L44</f>
        <v>0</v>
      </c>
      <c r="M34" s="131" t="n">
        <f aca="false">I34</f>
        <v>106162200</v>
      </c>
    </row>
    <row r="35" customFormat="false" ht="33" hidden="false" customHeight="false" outlineLevel="0" collapsed="false">
      <c r="B35" s="109"/>
      <c r="C35" s="140" t="s">
        <v>101</v>
      </c>
      <c r="D35" s="132" t="s">
        <v>345</v>
      </c>
      <c r="E35" s="136" t="s">
        <v>17</v>
      </c>
      <c r="F35" s="136" t="s">
        <v>24</v>
      </c>
      <c r="G35" s="75" t="n">
        <v>5020000190</v>
      </c>
      <c r="H35" s="76"/>
      <c r="I35" s="131" t="n">
        <f aca="false">SUM(J35:L35)</f>
        <v>99200200</v>
      </c>
      <c r="J35" s="131" t="n">
        <f aca="false">J36+J37</f>
        <v>28720950</v>
      </c>
      <c r="K35" s="131" t="n">
        <f aca="false">K36+K37</f>
        <v>70479250</v>
      </c>
      <c r="L35" s="135" t="n">
        <f aca="false">L36+L37</f>
        <v>0</v>
      </c>
      <c r="M35" s="131" t="n">
        <f aca="false">I35</f>
        <v>99200200</v>
      </c>
    </row>
    <row r="36" customFormat="false" ht="64.5" hidden="false" customHeight="false" outlineLevel="0" collapsed="false">
      <c r="B36" s="109"/>
      <c r="C36" s="28" t="s">
        <v>102</v>
      </c>
      <c r="D36" s="132" t="s">
        <v>345</v>
      </c>
      <c r="E36" s="136" t="s">
        <v>17</v>
      </c>
      <c r="F36" s="136" t="s">
        <v>24</v>
      </c>
      <c r="G36" s="75" t="n">
        <v>5020000190</v>
      </c>
      <c r="H36" s="76" t="s">
        <v>103</v>
      </c>
      <c r="I36" s="131" t="n">
        <f aca="false">SUM(J36:L36)</f>
        <v>99200200</v>
      </c>
      <c r="J36" s="131" t="n">
        <v>28720950</v>
      </c>
      <c r="K36" s="131" t="n">
        <v>70479250</v>
      </c>
      <c r="L36" s="135"/>
      <c r="M36" s="131" t="n">
        <f aca="false">I36</f>
        <v>99200200</v>
      </c>
    </row>
    <row r="37" customFormat="false" ht="17.35" hidden="true" customHeight="false" outlineLevel="0" collapsed="false">
      <c r="B37" s="109"/>
      <c r="C37" s="28" t="s">
        <v>108</v>
      </c>
      <c r="D37" s="132" t="s">
        <v>345</v>
      </c>
      <c r="E37" s="136" t="s">
        <v>17</v>
      </c>
      <c r="F37" s="136" t="s">
        <v>24</v>
      </c>
      <c r="G37" s="75" t="n">
        <v>5020000190</v>
      </c>
      <c r="H37" s="76" t="s">
        <v>109</v>
      </c>
      <c r="I37" s="131" t="n">
        <f aca="false">SUM(J37:L37)</f>
        <v>0</v>
      </c>
      <c r="J37" s="131"/>
      <c r="K37" s="131"/>
      <c r="L37" s="135"/>
      <c r="M37" s="131" t="n">
        <f aca="false">I37</f>
        <v>0</v>
      </c>
    </row>
    <row r="38" customFormat="false" ht="127.5" hidden="false" customHeight="false" outlineLevel="0" collapsed="false">
      <c r="B38" s="109"/>
      <c r="C38" s="28" t="s">
        <v>110</v>
      </c>
      <c r="D38" s="132" t="s">
        <v>345</v>
      </c>
      <c r="E38" s="136" t="s">
        <v>17</v>
      </c>
      <c r="F38" s="136" t="s">
        <v>24</v>
      </c>
      <c r="G38" s="75" t="n">
        <v>5020060870</v>
      </c>
      <c r="H38" s="76"/>
      <c r="I38" s="131" t="n">
        <f aca="false">SUM(J38:L38)</f>
        <v>933400</v>
      </c>
      <c r="J38" s="131" t="n">
        <f aca="false">J39+J40</f>
        <v>775800</v>
      </c>
      <c r="K38" s="131" t="n">
        <f aca="false">K39+K40</f>
        <v>157600</v>
      </c>
      <c r="L38" s="135" t="n">
        <f aca="false">L39+L40</f>
        <v>0</v>
      </c>
      <c r="M38" s="131" t="n">
        <f aca="false">I38</f>
        <v>933400</v>
      </c>
    </row>
    <row r="39" customFormat="false" ht="64.5" hidden="false" customHeight="false" outlineLevel="0" collapsed="false">
      <c r="B39" s="109"/>
      <c r="C39" s="28" t="s">
        <v>102</v>
      </c>
      <c r="D39" s="132" t="s">
        <v>345</v>
      </c>
      <c r="E39" s="136" t="s">
        <v>17</v>
      </c>
      <c r="F39" s="136" t="s">
        <v>24</v>
      </c>
      <c r="G39" s="75" t="n">
        <v>5020060870</v>
      </c>
      <c r="H39" s="76" t="s">
        <v>103</v>
      </c>
      <c r="I39" s="131" t="n">
        <f aca="false">SUM(J39:L39)</f>
        <v>933400</v>
      </c>
      <c r="J39" s="131" t="n">
        <v>775800</v>
      </c>
      <c r="K39" s="131" t="n">
        <v>157600</v>
      </c>
      <c r="L39" s="135"/>
      <c r="M39" s="131" t="n">
        <f aca="false">I39</f>
        <v>933400</v>
      </c>
    </row>
    <row r="40" customFormat="false" ht="33" hidden="true" customHeight="false" outlineLevel="0" collapsed="false">
      <c r="B40" s="109"/>
      <c r="C40" s="28" t="s">
        <v>105</v>
      </c>
      <c r="D40" s="132" t="s">
        <v>345</v>
      </c>
      <c r="E40" s="136" t="s">
        <v>17</v>
      </c>
      <c r="F40" s="136" t="s">
        <v>24</v>
      </c>
      <c r="G40" s="75" t="n">
        <v>5020060870</v>
      </c>
      <c r="H40" s="76" t="s">
        <v>106</v>
      </c>
      <c r="I40" s="131" t="n">
        <f aca="false">SUM(J40:L40)</f>
        <v>0</v>
      </c>
      <c r="J40" s="131" t="n">
        <v>0</v>
      </c>
      <c r="K40" s="131"/>
      <c r="L40" s="135"/>
      <c r="M40" s="131" t="n">
        <f aca="false">I40</f>
        <v>0</v>
      </c>
    </row>
    <row r="41" customFormat="false" ht="48.75" hidden="false" customHeight="false" outlineLevel="0" collapsed="false">
      <c r="B41" s="109"/>
      <c r="C41" s="28" t="s">
        <v>116</v>
      </c>
      <c r="D41" s="132" t="s">
        <v>345</v>
      </c>
      <c r="E41" s="136" t="s">
        <v>17</v>
      </c>
      <c r="F41" s="136" t="s">
        <v>24</v>
      </c>
      <c r="G41" s="75" t="n">
        <v>5020069200</v>
      </c>
      <c r="H41" s="76"/>
      <c r="I41" s="131" t="n">
        <f aca="false">SUM(J41:L41)</f>
        <v>5095200</v>
      </c>
      <c r="J41" s="131" t="n">
        <f aca="false">J42+J43</f>
        <v>4217200</v>
      </c>
      <c r="K41" s="131" t="n">
        <f aca="false">K42+K43</f>
        <v>878000</v>
      </c>
      <c r="L41" s="135" t="n">
        <f aca="false">L42+L43</f>
        <v>0</v>
      </c>
      <c r="M41" s="131" t="n">
        <f aca="false">I41</f>
        <v>5095200</v>
      </c>
    </row>
    <row r="42" customFormat="false" ht="64.5" hidden="false" customHeight="false" outlineLevel="0" collapsed="false">
      <c r="B42" s="109"/>
      <c r="C42" s="28" t="s">
        <v>102</v>
      </c>
      <c r="D42" s="132" t="s">
        <v>345</v>
      </c>
      <c r="E42" s="136" t="s">
        <v>17</v>
      </c>
      <c r="F42" s="136" t="s">
        <v>24</v>
      </c>
      <c r="G42" s="75" t="n">
        <v>5020069200</v>
      </c>
      <c r="H42" s="76" t="s">
        <v>103</v>
      </c>
      <c r="I42" s="131" t="n">
        <f aca="false">SUM(J42:L42)</f>
        <v>4995200</v>
      </c>
      <c r="J42" s="131" t="n">
        <v>3893200</v>
      </c>
      <c r="K42" s="131" t="n">
        <v>1102000</v>
      </c>
      <c r="L42" s="135"/>
      <c r="M42" s="131" t="n">
        <f aca="false">I42</f>
        <v>4995200</v>
      </c>
    </row>
    <row r="43" customFormat="false" ht="33" hidden="false" customHeight="false" outlineLevel="0" collapsed="false">
      <c r="B43" s="109"/>
      <c r="C43" s="28" t="s">
        <v>105</v>
      </c>
      <c r="D43" s="132" t="s">
        <v>345</v>
      </c>
      <c r="E43" s="136" t="s">
        <v>17</v>
      </c>
      <c r="F43" s="136" t="s">
        <v>24</v>
      </c>
      <c r="G43" s="75" t="n">
        <v>5020069200</v>
      </c>
      <c r="H43" s="76" t="s">
        <v>106</v>
      </c>
      <c r="I43" s="131" t="n">
        <f aca="false">SUM(J43:L43)</f>
        <v>100000</v>
      </c>
      <c r="J43" s="131" t="n">
        <v>324000</v>
      </c>
      <c r="K43" s="131" t="n">
        <v>-224000</v>
      </c>
      <c r="L43" s="135"/>
      <c r="M43" s="131" t="n">
        <f aca="false">I43</f>
        <v>100000</v>
      </c>
    </row>
    <row r="44" customFormat="false" ht="143.25" hidden="false" customHeight="false" outlineLevel="0" collapsed="false">
      <c r="B44" s="109"/>
      <c r="C44" s="28" t="s">
        <v>117</v>
      </c>
      <c r="D44" s="132" t="s">
        <v>345</v>
      </c>
      <c r="E44" s="136" t="s">
        <v>17</v>
      </c>
      <c r="F44" s="136" t="s">
        <v>24</v>
      </c>
      <c r="G44" s="75" t="n">
        <v>5020069210</v>
      </c>
      <c r="H44" s="76"/>
      <c r="I44" s="131" t="n">
        <f aca="false">SUM(J44:L44)</f>
        <v>933400</v>
      </c>
      <c r="J44" s="131"/>
      <c r="K44" s="131" t="n">
        <f aca="false">K45</f>
        <v>933400</v>
      </c>
      <c r="L44" s="131" t="n">
        <f aca="false">L45</f>
        <v>0</v>
      </c>
      <c r="M44" s="131" t="n">
        <f aca="false">I44</f>
        <v>933400</v>
      </c>
    </row>
    <row r="45" customFormat="false" ht="64.5" hidden="false" customHeight="false" outlineLevel="0" collapsed="false">
      <c r="B45" s="109"/>
      <c r="C45" s="28" t="s">
        <v>102</v>
      </c>
      <c r="D45" s="132" t="s">
        <v>345</v>
      </c>
      <c r="E45" s="136" t="s">
        <v>17</v>
      </c>
      <c r="F45" s="136" t="s">
        <v>24</v>
      </c>
      <c r="G45" s="75" t="n">
        <v>5020069210</v>
      </c>
      <c r="H45" s="76" t="s">
        <v>103</v>
      </c>
      <c r="I45" s="131" t="n">
        <f aca="false">SUM(J45:L45)</f>
        <v>933400</v>
      </c>
      <c r="J45" s="131"/>
      <c r="K45" s="131" t="n">
        <v>933400</v>
      </c>
      <c r="L45" s="135"/>
      <c r="M45" s="131" t="n">
        <f aca="false">I45</f>
        <v>933400</v>
      </c>
    </row>
    <row r="46" customFormat="false" ht="17.35" hidden="false" customHeight="false" outlineLevel="0" collapsed="false">
      <c r="B46" s="109"/>
      <c r="C46" s="28" t="s">
        <v>25</v>
      </c>
      <c r="D46" s="132" t="s">
        <v>345</v>
      </c>
      <c r="E46" s="136" t="s">
        <v>17</v>
      </c>
      <c r="F46" s="136" t="s">
        <v>26</v>
      </c>
      <c r="G46" s="75"/>
      <c r="H46" s="76"/>
      <c r="I46" s="131" t="n">
        <f aca="false">SUM(J46:L46)</f>
        <v>7100</v>
      </c>
      <c r="J46" s="131" t="n">
        <f aca="false">J47</f>
        <v>8900</v>
      </c>
      <c r="K46" s="131" t="n">
        <f aca="false">K47</f>
        <v>-1800</v>
      </c>
      <c r="L46" s="135" t="n">
        <f aca="false">L47</f>
        <v>0</v>
      </c>
      <c r="M46" s="131" t="n">
        <f aca="false">I46</f>
        <v>7100</v>
      </c>
    </row>
    <row r="47" customFormat="false" ht="33" hidden="false" customHeight="false" outlineLevel="0" collapsed="false">
      <c r="B47" s="109"/>
      <c r="C47" s="28" t="s">
        <v>314</v>
      </c>
      <c r="D47" s="132" t="s">
        <v>345</v>
      </c>
      <c r="E47" s="136" t="s">
        <v>17</v>
      </c>
      <c r="F47" s="136" t="s">
        <v>26</v>
      </c>
      <c r="G47" s="75" t="n">
        <v>9900000000</v>
      </c>
      <c r="H47" s="76"/>
      <c r="I47" s="131" t="n">
        <f aca="false">SUM(J47:L47)</f>
        <v>7100</v>
      </c>
      <c r="J47" s="131" t="n">
        <f aca="false">J48</f>
        <v>8900</v>
      </c>
      <c r="K47" s="131" t="n">
        <f aca="false">K48</f>
        <v>-1800</v>
      </c>
      <c r="L47" s="135" t="n">
        <f aca="false">L48</f>
        <v>0</v>
      </c>
      <c r="M47" s="131" t="n">
        <f aca="false">I47</f>
        <v>7100</v>
      </c>
    </row>
    <row r="48" customFormat="false" ht="48.75" hidden="false" customHeight="false" outlineLevel="0" collapsed="false">
      <c r="B48" s="109"/>
      <c r="C48" s="28" t="s">
        <v>320</v>
      </c>
      <c r="D48" s="132" t="s">
        <v>345</v>
      </c>
      <c r="E48" s="136" t="s">
        <v>17</v>
      </c>
      <c r="F48" s="136" t="s">
        <v>26</v>
      </c>
      <c r="G48" s="75" t="n">
        <v>9900051200</v>
      </c>
      <c r="H48" s="76"/>
      <c r="I48" s="131" t="n">
        <f aca="false">SUM(J48:L48)</f>
        <v>7100</v>
      </c>
      <c r="J48" s="131" t="n">
        <f aca="false">J49</f>
        <v>8900</v>
      </c>
      <c r="K48" s="131" t="n">
        <f aca="false">K49</f>
        <v>-1800</v>
      </c>
      <c r="L48" s="135" t="n">
        <f aca="false">L49</f>
        <v>0</v>
      </c>
      <c r="M48" s="131" t="n">
        <f aca="false">I48</f>
        <v>7100</v>
      </c>
    </row>
    <row r="49" customFormat="false" ht="33" hidden="false" customHeight="false" outlineLevel="0" collapsed="false">
      <c r="B49" s="109"/>
      <c r="C49" s="28" t="s">
        <v>105</v>
      </c>
      <c r="D49" s="132" t="s">
        <v>345</v>
      </c>
      <c r="E49" s="136" t="s">
        <v>17</v>
      </c>
      <c r="F49" s="136" t="s">
        <v>26</v>
      </c>
      <c r="G49" s="75" t="n">
        <v>9900051200</v>
      </c>
      <c r="H49" s="76" t="s">
        <v>106</v>
      </c>
      <c r="I49" s="131" t="n">
        <f aca="false">SUM(J49:L49)</f>
        <v>7100</v>
      </c>
      <c r="J49" s="131" t="n">
        <v>8900</v>
      </c>
      <c r="K49" s="131" t="n">
        <v>-1800</v>
      </c>
      <c r="L49" s="135"/>
      <c r="M49" s="131" t="n">
        <f aca="false">I49</f>
        <v>7100</v>
      </c>
    </row>
    <row r="50" customFormat="false" ht="17.35" hidden="false" customHeight="false" outlineLevel="0" collapsed="false">
      <c r="B50" s="109"/>
      <c r="C50" s="28" t="s">
        <v>29</v>
      </c>
      <c r="D50" s="132" t="s">
        <v>345</v>
      </c>
      <c r="E50" s="136" t="s">
        <v>17</v>
      </c>
      <c r="F50" s="136" t="s">
        <v>30</v>
      </c>
      <c r="G50" s="75"/>
      <c r="H50" s="76"/>
      <c r="I50" s="131" t="n">
        <f aca="false">SUM(J50:L50)</f>
        <v>9000000</v>
      </c>
      <c r="J50" s="131" t="n">
        <f aca="false">J51</f>
        <v>14153500</v>
      </c>
      <c r="K50" s="131" t="n">
        <f aca="false">K51</f>
        <v>-5153500</v>
      </c>
      <c r="L50" s="135" t="n">
        <f aca="false">L51</f>
        <v>0</v>
      </c>
      <c r="M50" s="131" t="n">
        <f aca="false">I50</f>
        <v>9000000</v>
      </c>
    </row>
    <row r="51" customFormat="false" ht="33" hidden="false" customHeight="false" outlineLevel="0" collapsed="false">
      <c r="B51" s="109"/>
      <c r="C51" s="28" t="s">
        <v>314</v>
      </c>
      <c r="D51" s="132" t="s">
        <v>345</v>
      </c>
      <c r="E51" s="136" t="s">
        <v>17</v>
      </c>
      <c r="F51" s="136" t="s">
        <v>30</v>
      </c>
      <c r="G51" s="75" t="n">
        <v>9900000000</v>
      </c>
      <c r="H51" s="76"/>
      <c r="I51" s="131" t="n">
        <f aca="false">SUM(J51:L51)</f>
        <v>9000000</v>
      </c>
      <c r="J51" s="131" t="n">
        <f aca="false">J52</f>
        <v>14153500</v>
      </c>
      <c r="K51" s="131" t="n">
        <f aca="false">K52</f>
        <v>-5153500</v>
      </c>
      <c r="L51" s="135" t="n">
        <f aca="false">L52</f>
        <v>0</v>
      </c>
      <c r="M51" s="131" t="n">
        <f aca="false">I51</f>
        <v>9000000</v>
      </c>
    </row>
    <row r="52" customFormat="false" ht="17.35" hidden="false" customHeight="false" outlineLevel="0" collapsed="false">
      <c r="B52" s="109"/>
      <c r="C52" s="140" t="s">
        <v>347</v>
      </c>
      <c r="D52" s="132" t="s">
        <v>345</v>
      </c>
      <c r="E52" s="136" t="s">
        <v>17</v>
      </c>
      <c r="F52" s="136" t="s">
        <v>30</v>
      </c>
      <c r="G52" s="75" t="n">
        <v>9930000000</v>
      </c>
      <c r="H52" s="76"/>
      <c r="I52" s="131" t="n">
        <f aca="false">SUM(J52:L52)</f>
        <v>9000000</v>
      </c>
      <c r="J52" s="131" t="n">
        <f aca="false">J53</f>
        <v>14153500</v>
      </c>
      <c r="K52" s="131" t="n">
        <f aca="false">K53</f>
        <v>-5153500</v>
      </c>
      <c r="L52" s="135" t="n">
        <f aca="false">L53</f>
        <v>0</v>
      </c>
      <c r="M52" s="131" t="n">
        <f aca="false">I52</f>
        <v>9000000</v>
      </c>
    </row>
    <row r="53" customFormat="false" ht="17.35" hidden="false" customHeight="false" outlineLevel="0" collapsed="false">
      <c r="B53" s="109"/>
      <c r="C53" s="140" t="s">
        <v>326</v>
      </c>
      <c r="D53" s="132" t="s">
        <v>345</v>
      </c>
      <c r="E53" s="136" t="s">
        <v>17</v>
      </c>
      <c r="F53" s="136" t="s">
        <v>30</v>
      </c>
      <c r="G53" s="75" t="n">
        <v>9930020590</v>
      </c>
      <c r="H53" s="76"/>
      <c r="I53" s="131" t="n">
        <f aca="false">SUM(J53:L53)</f>
        <v>9000000</v>
      </c>
      <c r="J53" s="131" t="n">
        <f aca="false">J54</f>
        <v>14153500</v>
      </c>
      <c r="K53" s="131" t="n">
        <f aca="false">K54</f>
        <v>-5153500</v>
      </c>
      <c r="L53" s="135" t="n">
        <f aca="false">L54</f>
        <v>0</v>
      </c>
      <c r="M53" s="131" t="n">
        <f aca="false">I53</f>
        <v>9000000</v>
      </c>
    </row>
    <row r="54" customFormat="false" ht="17.35" hidden="false" customHeight="false" outlineLevel="0" collapsed="false">
      <c r="B54" s="109"/>
      <c r="C54" s="28" t="s">
        <v>108</v>
      </c>
      <c r="D54" s="132" t="s">
        <v>345</v>
      </c>
      <c r="E54" s="136" t="s">
        <v>17</v>
      </c>
      <c r="F54" s="136" t="s">
        <v>30</v>
      </c>
      <c r="G54" s="75" t="n">
        <v>9930020590</v>
      </c>
      <c r="H54" s="76" t="s">
        <v>109</v>
      </c>
      <c r="I54" s="131" t="n">
        <f aca="false">SUM(J54:L54)</f>
        <v>9000000</v>
      </c>
      <c r="J54" s="131" t="n">
        <v>14153500</v>
      </c>
      <c r="K54" s="131" t="n">
        <v>-5153500</v>
      </c>
      <c r="L54" s="135"/>
      <c r="M54" s="131" t="n">
        <f aca="false">I54</f>
        <v>9000000</v>
      </c>
    </row>
    <row r="55" customFormat="false" ht="17.35" hidden="false" customHeight="false" outlineLevel="0" collapsed="false">
      <c r="B55" s="109"/>
      <c r="C55" s="28" t="s">
        <v>32</v>
      </c>
      <c r="D55" s="132" t="s">
        <v>345</v>
      </c>
      <c r="E55" s="136" t="s">
        <v>17</v>
      </c>
      <c r="F55" s="136" t="s">
        <v>33</v>
      </c>
      <c r="G55" s="75"/>
      <c r="H55" s="76"/>
      <c r="I55" s="131" t="n">
        <f aca="false">SUM(J55:L55)</f>
        <v>189399500</v>
      </c>
      <c r="J55" s="131" t="n">
        <f aca="false">J67+J92+J56</f>
        <v>103855800</v>
      </c>
      <c r="K55" s="131" t="n">
        <f aca="false">K67+K92+K56+K88</f>
        <v>85543700</v>
      </c>
      <c r="L55" s="135" t="n">
        <f aca="false">L67+L92+L56</f>
        <v>0</v>
      </c>
      <c r="M55" s="131" t="n">
        <f aca="false">I55</f>
        <v>189399500</v>
      </c>
    </row>
    <row r="56" customFormat="false" ht="33" hidden="false" customHeight="false" outlineLevel="0" collapsed="false">
      <c r="B56" s="109"/>
      <c r="C56" s="28" t="s">
        <v>99</v>
      </c>
      <c r="D56" s="132" t="s">
        <v>345</v>
      </c>
      <c r="E56" s="136" t="s">
        <v>17</v>
      </c>
      <c r="F56" s="136" t="s">
        <v>33</v>
      </c>
      <c r="G56" s="75" t="n">
        <v>5000000000</v>
      </c>
      <c r="H56" s="76"/>
      <c r="I56" s="131" t="n">
        <f aca="false">SUM(J56:L56)</f>
        <v>9411700</v>
      </c>
      <c r="J56" s="131" t="n">
        <f aca="false">J57</f>
        <v>4724000</v>
      </c>
      <c r="K56" s="131" t="n">
        <f aca="false">K57+K61+K64</f>
        <v>4687700</v>
      </c>
      <c r="L56" s="135" t="n">
        <f aca="false">L57</f>
        <v>0</v>
      </c>
      <c r="M56" s="131" t="n">
        <f aca="false">I56</f>
        <v>9411700</v>
      </c>
    </row>
    <row r="57" customFormat="false" ht="33" hidden="false" customHeight="false" outlineLevel="0" collapsed="false">
      <c r="B57" s="109"/>
      <c r="C57" s="28" t="s">
        <v>118</v>
      </c>
      <c r="D57" s="132" t="s">
        <v>345</v>
      </c>
      <c r="E57" s="136" t="s">
        <v>17</v>
      </c>
      <c r="F57" s="136" t="s">
        <v>33</v>
      </c>
      <c r="G57" s="75" t="n">
        <v>5030000000</v>
      </c>
      <c r="H57" s="76"/>
      <c r="I57" s="131" t="n">
        <f aca="false">SUM(J57:L57)</f>
        <v>4411700</v>
      </c>
      <c r="J57" s="131" t="n">
        <f aca="false">J58</f>
        <v>4724000</v>
      </c>
      <c r="K57" s="131" t="n">
        <f aca="false">K58</f>
        <v>-312300</v>
      </c>
      <c r="L57" s="135" t="n">
        <f aca="false">L58</f>
        <v>0</v>
      </c>
      <c r="M57" s="131" t="n">
        <f aca="false">I57</f>
        <v>4411700</v>
      </c>
    </row>
    <row r="58" customFormat="false" ht="33" hidden="false" customHeight="false" outlineLevel="0" collapsed="false">
      <c r="B58" s="109"/>
      <c r="C58" s="28" t="s">
        <v>119</v>
      </c>
      <c r="D58" s="132" t="s">
        <v>345</v>
      </c>
      <c r="E58" s="136" t="s">
        <v>17</v>
      </c>
      <c r="F58" s="136" t="s">
        <v>33</v>
      </c>
      <c r="G58" s="75" t="n">
        <v>5030010030</v>
      </c>
      <c r="H58" s="76"/>
      <c r="I58" s="131" t="n">
        <f aca="false">SUM(J58:L58)</f>
        <v>4411700</v>
      </c>
      <c r="J58" s="131" t="n">
        <f aca="false">J59</f>
        <v>4724000</v>
      </c>
      <c r="K58" s="131" t="n">
        <f aca="false">K59+K60</f>
        <v>-312300</v>
      </c>
      <c r="L58" s="135" t="n">
        <f aca="false">L59</f>
        <v>0</v>
      </c>
      <c r="M58" s="131" t="n">
        <f aca="false">I58</f>
        <v>4411700</v>
      </c>
    </row>
    <row r="59" customFormat="false" ht="33" hidden="false" customHeight="false" outlineLevel="0" collapsed="false">
      <c r="B59" s="109"/>
      <c r="C59" s="28" t="s">
        <v>105</v>
      </c>
      <c r="D59" s="132" t="s">
        <v>345</v>
      </c>
      <c r="E59" s="136" t="s">
        <v>17</v>
      </c>
      <c r="F59" s="136" t="s">
        <v>33</v>
      </c>
      <c r="G59" s="75" t="n">
        <v>5030010030</v>
      </c>
      <c r="H59" s="76" t="s">
        <v>106</v>
      </c>
      <c r="I59" s="131" t="n">
        <f aca="false">SUM(J59:L59)</f>
        <v>3361700</v>
      </c>
      <c r="J59" s="131" t="n">
        <v>4724000</v>
      </c>
      <c r="K59" s="131" t="n">
        <v>-1362300</v>
      </c>
      <c r="L59" s="135"/>
      <c r="M59" s="131" t="n">
        <f aca="false">I59</f>
        <v>3361700</v>
      </c>
    </row>
    <row r="60" customFormat="false" ht="17.35" hidden="false" customHeight="false" outlineLevel="0" collapsed="false">
      <c r="B60" s="109"/>
      <c r="C60" s="28" t="s">
        <v>108</v>
      </c>
      <c r="D60" s="132" t="s">
        <v>345</v>
      </c>
      <c r="E60" s="136" t="s">
        <v>17</v>
      </c>
      <c r="F60" s="136" t="s">
        <v>33</v>
      </c>
      <c r="G60" s="75" t="n">
        <v>5030010030</v>
      </c>
      <c r="H60" s="76" t="s">
        <v>109</v>
      </c>
      <c r="I60" s="131" t="n">
        <f aca="false">SUM(J60:L60)</f>
        <v>1050000</v>
      </c>
      <c r="J60" s="131"/>
      <c r="K60" s="131" t="n">
        <v>1050000</v>
      </c>
      <c r="L60" s="135"/>
      <c r="M60" s="131" t="n">
        <f aca="false">I60</f>
        <v>1050000</v>
      </c>
    </row>
    <row r="61" customFormat="false" ht="33" hidden="false" customHeight="false" outlineLevel="0" collapsed="false">
      <c r="B61" s="109"/>
      <c r="C61" s="28" t="s">
        <v>120</v>
      </c>
      <c r="D61" s="132" t="s">
        <v>345</v>
      </c>
      <c r="E61" s="136" t="s">
        <v>17</v>
      </c>
      <c r="F61" s="136" t="s">
        <v>33</v>
      </c>
      <c r="G61" s="75" t="n">
        <v>5040000000</v>
      </c>
      <c r="H61" s="76"/>
      <c r="I61" s="131" t="n">
        <f aca="false">SUM(J61:L61)</f>
        <v>1500000</v>
      </c>
      <c r="J61" s="131"/>
      <c r="K61" s="131" t="n">
        <f aca="false">K62</f>
        <v>1500000</v>
      </c>
      <c r="L61" s="131" t="n">
        <f aca="false">L62</f>
        <v>0</v>
      </c>
      <c r="M61" s="131" t="n">
        <f aca="false">I61</f>
        <v>1500000</v>
      </c>
    </row>
    <row r="62" customFormat="false" ht="17.35" hidden="false" customHeight="false" outlineLevel="0" collapsed="false">
      <c r="B62" s="109"/>
      <c r="C62" s="28" t="s">
        <v>121</v>
      </c>
      <c r="D62" s="132" t="s">
        <v>345</v>
      </c>
      <c r="E62" s="136" t="s">
        <v>17</v>
      </c>
      <c r="F62" s="136" t="s">
        <v>33</v>
      </c>
      <c r="G62" s="75" t="n">
        <v>5040010560</v>
      </c>
      <c r="H62" s="76"/>
      <c r="I62" s="131" t="n">
        <f aca="false">SUM(J62:L62)</f>
        <v>1500000</v>
      </c>
      <c r="J62" s="131"/>
      <c r="K62" s="131" t="n">
        <f aca="false">K63</f>
        <v>1500000</v>
      </c>
      <c r="L62" s="131" t="n">
        <f aca="false">L63</f>
        <v>0</v>
      </c>
      <c r="M62" s="131" t="n">
        <f aca="false">I62</f>
        <v>1500000</v>
      </c>
    </row>
    <row r="63" customFormat="false" ht="33" hidden="false" customHeight="false" outlineLevel="0" collapsed="false">
      <c r="B63" s="109"/>
      <c r="C63" s="28" t="s">
        <v>105</v>
      </c>
      <c r="D63" s="132" t="s">
        <v>345</v>
      </c>
      <c r="E63" s="136" t="s">
        <v>17</v>
      </c>
      <c r="F63" s="136" t="s">
        <v>33</v>
      </c>
      <c r="G63" s="75" t="n">
        <v>5040010560</v>
      </c>
      <c r="H63" s="76" t="s">
        <v>106</v>
      </c>
      <c r="I63" s="131" t="n">
        <f aca="false">SUM(J63:L63)</f>
        <v>1500000</v>
      </c>
      <c r="J63" s="131"/>
      <c r="K63" s="131" t="n">
        <v>1500000</v>
      </c>
      <c r="L63" s="135"/>
      <c r="M63" s="131" t="n">
        <f aca="false">I63</f>
        <v>1500000</v>
      </c>
    </row>
    <row r="64" customFormat="false" ht="33" hidden="false" customHeight="false" outlineLevel="0" collapsed="false">
      <c r="B64" s="109"/>
      <c r="C64" s="28" t="s">
        <v>122</v>
      </c>
      <c r="D64" s="132" t="s">
        <v>345</v>
      </c>
      <c r="E64" s="136" t="s">
        <v>17</v>
      </c>
      <c r="F64" s="136" t="s">
        <v>33</v>
      </c>
      <c r="G64" s="75" t="n">
        <v>5050000000</v>
      </c>
      <c r="H64" s="76"/>
      <c r="I64" s="131" t="n">
        <f aca="false">SUM(J64:L64)</f>
        <v>3500000</v>
      </c>
      <c r="J64" s="131"/>
      <c r="K64" s="131" t="n">
        <f aca="false">K65</f>
        <v>3500000</v>
      </c>
      <c r="L64" s="131" t="n">
        <f aca="false">L65</f>
        <v>0</v>
      </c>
      <c r="M64" s="131" t="n">
        <f aca="false">I64</f>
        <v>3500000</v>
      </c>
    </row>
    <row r="65" customFormat="false" ht="17.35" hidden="false" customHeight="false" outlineLevel="0" collapsed="false">
      <c r="B65" s="109"/>
      <c r="C65" s="28" t="s">
        <v>123</v>
      </c>
      <c r="D65" s="132" t="s">
        <v>345</v>
      </c>
      <c r="E65" s="136" t="s">
        <v>17</v>
      </c>
      <c r="F65" s="136" t="s">
        <v>33</v>
      </c>
      <c r="G65" s="75" t="n">
        <v>5050010780</v>
      </c>
      <c r="H65" s="76"/>
      <c r="I65" s="131" t="n">
        <f aca="false">SUM(J65:L65)</f>
        <v>3500000</v>
      </c>
      <c r="J65" s="131"/>
      <c r="K65" s="131" t="n">
        <f aca="false">K66</f>
        <v>3500000</v>
      </c>
      <c r="L65" s="131" t="n">
        <f aca="false">L66</f>
        <v>0</v>
      </c>
      <c r="M65" s="131" t="n">
        <f aca="false">I65</f>
        <v>3500000</v>
      </c>
    </row>
    <row r="66" customFormat="false" ht="33" hidden="false" customHeight="false" outlineLevel="0" collapsed="false">
      <c r="B66" s="109"/>
      <c r="C66" s="28" t="s">
        <v>105</v>
      </c>
      <c r="D66" s="132" t="s">
        <v>345</v>
      </c>
      <c r="E66" s="136" t="s">
        <v>17</v>
      </c>
      <c r="F66" s="136" t="s">
        <v>33</v>
      </c>
      <c r="G66" s="75" t="n">
        <v>5050010780</v>
      </c>
      <c r="H66" s="76" t="s">
        <v>106</v>
      </c>
      <c r="I66" s="131" t="n">
        <f aca="false">SUM(J66:L66)</f>
        <v>3500000</v>
      </c>
      <c r="J66" s="131"/>
      <c r="K66" s="131" t="n">
        <v>3500000</v>
      </c>
      <c r="L66" s="135"/>
      <c r="M66" s="131" t="n">
        <f aca="false">I66</f>
        <v>3500000</v>
      </c>
    </row>
    <row r="67" customFormat="false" ht="33" hidden="false" customHeight="false" outlineLevel="0" collapsed="false">
      <c r="B67" s="109"/>
      <c r="C67" s="28" t="s">
        <v>130</v>
      </c>
      <c r="D67" s="132" t="s">
        <v>345</v>
      </c>
      <c r="E67" s="136" t="s">
        <v>17</v>
      </c>
      <c r="F67" s="136" t="s">
        <v>33</v>
      </c>
      <c r="G67" s="75" t="n">
        <v>5200000000</v>
      </c>
      <c r="H67" s="76"/>
      <c r="I67" s="131" t="n">
        <f aca="false">SUM(J67:L67)</f>
        <v>166237800</v>
      </c>
      <c r="J67" s="131" t="n">
        <f aca="false">J68+J73+J83</f>
        <v>93056500</v>
      </c>
      <c r="K67" s="131" t="n">
        <f aca="false">K68+K73+K83+K78</f>
        <v>73181300</v>
      </c>
      <c r="L67" s="131" t="n">
        <f aca="false">L68+L73+L83+L78</f>
        <v>0</v>
      </c>
      <c r="M67" s="131" t="n">
        <f aca="false">I67</f>
        <v>166237800</v>
      </c>
    </row>
    <row r="68" customFormat="false" ht="17.35" hidden="false" customHeight="false" outlineLevel="0" collapsed="false">
      <c r="B68" s="109"/>
      <c r="C68" s="28" t="s">
        <v>131</v>
      </c>
      <c r="D68" s="132" t="s">
        <v>345</v>
      </c>
      <c r="E68" s="136" t="s">
        <v>17</v>
      </c>
      <c r="F68" s="136" t="s">
        <v>33</v>
      </c>
      <c r="G68" s="75" t="n">
        <v>5210000000</v>
      </c>
      <c r="H68" s="76"/>
      <c r="I68" s="131" t="n">
        <f aca="false">SUM(J68:L68)</f>
        <v>108342600</v>
      </c>
      <c r="J68" s="131" t="n">
        <f aca="false">J69</f>
        <v>62285700</v>
      </c>
      <c r="K68" s="131" t="n">
        <f aca="false">K69</f>
        <v>46056900</v>
      </c>
      <c r="L68" s="135" t="n">
        <f aca="false">L69</f>
        <v>0</v>
      </c>
      <c r="M68" s="131" t="n">
        <f aca="false">I68</f>
        <v>108342600</v>
      </c>
    </row>
    <row r="69" customFormat="false" ht="33" hidden="false" customHeight="false" outlineLevel="0" collapsed="false">
      <c r="B69" s="109"/>
      <c r="C69" s="140" t="s">
        <v>132</v>
      </c>
      <c r="D69" s="132" t="s">
        <v>345</v>
      </c>
      <c r="E69" s="136" t="s">
        <v>17</v>
      </c>
      <c r="F69" s="136" t="s">
        <v>33</v>
      </c>
      <c r="G69" s="75" t="n">
        <v>5210000590</v>
      </c>
      <c r="H69" s="76"/>
      <c r="I69" s="131" t="n">
        <f aca="false">SUM(J69:L69)</f>
        <v>108342600</v>
      </c>
      <c r="J69" s="131" t="n">
        <f aca="false">J70+J71+J72</f>
        <v>62285700</v>
      </c>
      <c r="K69" s="131" t="n">
        <f aca="false">K70+K71+K72</f>
        <v>46056900</v>
      </c>
      <c r="L69" s="135" t="n">
        <f aca="false">L70+L71+L72</f>
        <v>0</v>
      </c>
      <c r="M69" s="131" t="n">
        <f aca="false">I69</f>
        <v>108342600</v>
      </c>
    </row>
    <row r="70" customFormat="false" ht="64.5" hidden="false" customHeight="false" outlineLevel="0" collapsed="false">
      <c r="B70" s="109"/>
      <c r="C70" s="28" t="s">
        <v>102</v>
      </c>
      <c r="D70" s="132" t="s">
        <v>345</v>
      </c>
      <c r="E70" s="136" t="s">
        <v>17</v>
      </c>
      <c r="F70" s="136" t="s">
        <v>33</v>
      </c>
      <c r="G70" s="75" t="n">
        <v>5210000590</v>
      </c>
      <c r="H70" s="76" t="s">
        <v>103</v>
      </c>
      <c r="I70" s="131" t="n">
        <f aca="false">SUM(J70:L70)</f>
        <v>100986800</v>
      </c>
      <c r="J70" s="131" t="n">
        <v>55831600</v>
      </c>
      <c r="K70" s="131" t="n">
        <f aca="false">28809000+16346200</f>
        <v>45155200</v>
      </c>
      <c r="L70" s="135"/>
      <c r="M70" s="131" t="n">
        <f aca="false">I70</f>
        <v>100986800</v>
      </c>
    </row>
    <row r="71" customFormat="false" ht="33" hidden="false" customHeight="false" outlineLevel="0" collapsed="false">
      <c r="B71" s="109"/>
      <c r="C71" s="28" t="s">
        <v>105</v>
      </c>
      <c r="D71" s="132" t="s">
        <v>345</v>
      </c>
      <c r="E71" s="136" t="s">
        <v>17</v>
      </c>
      <c r="F71" s="136" t="s">
        <v>33</v>
      </c>
      <c r="G71" s="75" t="n">
        <v>5210000590</v>
      </c>
      <c r="H71" s="76" t="s">
        <v>106</v>
      </c>
      <c r="I71" s="131" t="n">
        <f aca="false">SUM(J71:L71)</f>
        <v>7192700</v>
      </c>
      <c r="J71" s="131" t="n">
        <v>6225700</v>
      </c>
      <c r="K71" s="131" t="n">
        <f aca="false">-278700+1245700</f>
        <v>967000</v>
      </c>
      <c r="L71" s="135"/>
      <c r="M71" s="131" t="n">
        <f aca="false">I71</f>
        <v>7192700</v>
      </c>
    </row>
    <row r="72" customFormat="false" ht="17.35" hidden="false" customHeight="false" outlineLevel="0" collapsed="false">
      <c r="B72" s="109"/>
      <c r="C72" s="28" t="s">
        <v>108</v>
      </c>
      <c r="D72" s="132" t="s">
        <v>345</v>
      </c>
      <c r="E72" s="136" t="s">
        <v>17</v>
      </c>
      <c r="F72" s="136" t="s">
        <v>33</v>
      </c>
      <c r="G72" s="75" t="n">
        <v>5210000590</v>
      </c>
      <c r="H72" s="76" t="s">
        <v>109</v>
      </c>
      <c r="I72" s="131" t="n">
        <f aca="false">SUM(J72:L72)</f>
        <v>163100</v>
      </c>
      <c r="J72" s="131" t="n">
        <v>228400</v>
      </c>
      <c r="K72" s="131" t="n">
        <f aca="false">-100700+35400</f>
        <v>-65300</v>
      </c>
      <c r="L72" s="135"/>
      <c r="M72" s="131" t="n">
        <f aca="false">I72</f>
        <v>163100</v>
      </c>
    </row>
    <row r="73" customFormat="false" ht="17.35" hidden="false" customHeight="false" outlineLevel="0" collapsed="false">
      <c r="B73" s="109"/>
      <c r="C73" s="141" t="s">
        <v>348</v>
      </c>
      <c r="D73" s="132" t="s">
        <v>345</v>
      </c>
      <c r="E73" s="136" t="s">
        <v>17</v>
      </c>
      <c r="F73" s="136" t="s">
        <v>33</v>
      </c>
      <c r="G73" s="75" t="n">
        <v>5220000000</v>
      </c>
      <c r="H73" s="76"/>
      <c r="I73" s="131" t="n">
        <f aca="false">SUM(J73:L73)</f>
        <v>30418700</v>
      </c>
      <c r="J73" s="131" t="n">
        <f aca="false">J74</f>
        <v>21260400</v>
      </c>
      <c r="K73" s="131" t="n">
        <f aca="false">K74</f>
        <v>9158300</v>
      </c>
      <c r="L73" s="135" t="n">
        <f aca="false">L74</f>
        <v>0</v>
      </c>
      <c r="M73" s="131" t="n">
        <f aca="false">I73</f>
        <v>30418700</v>
      </c>
    </row>
    <row r="74" customFormat="false" ht="33" hidden="false" customHeight="false" outlineLevel="0" collapsed="false">
      <c r="B74" s="109"/>
      <c r="C74" s="140" t="s">
        <v>132</v>
      </c>
      <c r="D74" s="132" t="s">
        <v>345</v>
      </c>
      <c r="E74" s="136" t="s">
        <v>17</v>
      </c>
      <c r="F74" s="136" t="s">
        <v>33</v>
      </c>
      <c r="G74" s="75" t="n">
        <v>5220000590</v>
      </c>
      <c r="H74" s="76"/>
      <c r="I74" s="131" t="n">
        <f aca="false">SUM(J74:L74)</f>
        <v>30418700</v>
      </c>
      <c r="J74" s="131" t="n">
        <f aca="false">J75+J76+J77</f>
        <v>21260400</v>
      </c>
      <c r="K74" s="131" t="n">
        <f aca="false">K75+K76+K77</f>
        <v>9158300</v>
      </c>
      <c r="L74" s="135" t="n">
        <f aca="false">L75+L76+L77</f>
        <v>0</v>
      </c>
      <c r="M74" s="131" t="n">
        <f aca="false">I74</f>
        <v>30418700</v>
      </c>
    </row>
    <row r="75" customFormat="false" ht="64.5" hidden="false" customHeight="false" outlineLevel="0" collapsed="false">
      <c r="B75" s="109"/>
      <c r="C75" s="28" t="s">
        <v>102</v>
      </c>
      <c r="D75" s="132" t="s">
        <v>345</v>
      </c>
      <c r="E75" s="136" t="s">
        <v>17</v>
      </c>
      <c r="F75" s="136" t="s">
        <v>33</v>
      </c>
      <c r="G75" s="75" t="n">
        <v>5220000590</v>
      </c>
      <c r="H75" s="76" t="s">
        <v>103</v>
      </c>
      <c r="I75" s="131" t="n">
        <f aca="false">SUM(J75:L75)</f>
        <v>18469000</v>
      </c>
      <c r="J75" s="131" t="n">
        <v>10085400</v>
      </c>
      <c r="K75" s="131" t="n">
        <v>8383600</v>
      </c>
      <c r="L75" s="135"/>
      <c r="M75" s="131" t="n">
        <f aca="false">I75</f>
        <v>18469000</v>
      </c>
    </row>
    <row r="76" customFormat="false" ht="33" hidden="false" customHeight="false" outlineLevel="0" collapsed="false">
      <c r="B76" s="109"/>
      <c r="C76" s="28" t="s">
        <v>105</v>
      </c>
      <c r="D76" s="132" t="s">
        <v>345</v>
      </c>
      <c r="E76" s="136" t="s">
        <v>17</v>
      </c>
      <c r="F76" s="136" t="s">
        <v>33</v>
      </c>
      <c r="G76" s="75" t="n">
        <v>5220000590</v>
      </c>
      <c r="H76" s="76" t="s">
        <v>106</v>
      </c>
      <c r="I76" s="131" t="n">
        <f aca="false">SUM(J76:L76)</f>
        <v>11785700</v>
      </c>
      <c r="J76" s="131" t="n">
        <v>11063000</v>
      </c>
      <c r="K76" s="131" t="n">
        <v>722700</v>
      </c>
      <c r="L76" s="135"/>
      <c r="M76" s="131" t="n">
        <f aca="false">I76</f>
        <v>11785700</v>
      </c>
    </row>
    <row r="77" customFormat="false" ht="17.35" hidden="false" customHeight="false" outlineLevel="0" collapsed="false">
      <c r="B77" s="109"/>
      <c r="C77" s="28" t="s">
        <v>108</v>
      </c>
      <c r="D77" s="132" t="s">
        <v>345</v>
      </c>
      <c r="E77" s="136" t="s">
        <v>17</v>
      </c>
      <c r="F77" s="136" t="s">
        <v>33</v>
      </c>
      <c r="G77" s="75" t="n">
        <v>5220000590</v>
      </c>
      <c r="H77" s="76" t="s">
        <v>109</v>
      </c>
      <c r="I77" s="131" t="n">
        <f aca="false">SUM(J77:L77)</f>
        <v>164000</v>
      </c>
      <c r="J77" s="131" t="n">
        <v>112000</v>
      </c>
      <c r="K77" s="131" t="n">
        <v>52000</v>
      </c>
      <c r="L77" s="135"/>
      <c r="M77" s="131" t="n">
        <f aca="false">I77</f>
        <v>164000</v>
      </c>
    </row>
    <row r="78" customFormat="false" ht="17.35" hidden="false" customHeight="false" outlineLevel="0" collapsed="false">
      <c r="B78" s="109"/>
      <c r="C78" s="28" t="s">
        <v>134</v>
      </c>
      <c r="D78" s="132" t="s">
        <v>345</v>
      </c>
      <c r="E78" s="136" t="s">
        <v>17</v>
      </c>
      <c r="F78" s="136" t="s">
        <v>33</v>
      </c>
      <c r="G78" s="75" t="n">
        <v>5230000000</v>
      </c>
      <c r="H78" s="76"/>
      <c r="I78" s="131" t="n">
        <f aca="false">SUM(J78:L78)</f>
        <v>7543000</v>
      </c>
      <c r="J78" s="131"/>
      <c r="K78" s="131" t="n">
        <f aca="false">K79</f>
        <v>7543000</v>
      </c>
      <c r="L78" s="131" t="n">
        <f aca="false">L79</f>
        <v>0</v>
      </c>
      <c r="M78" s="131" t="n">
        <f aca="false">I78</f>
        <v>7543000</v>
      </c>
    </row>
    <row r="79" customFormat="false" ht="33" hidden="false" customHeight="false" outlineLevel="0" collapsed="false">
      <c r="B79" s="109"/>
      <c r="C79" s="28" t="s">
        <v>132</v>
      </c>
      <c r="D79" s="132" t="s">
        <v>345</v>
      </c>
      <c r="E79" s="136" t="s">
        <v>17</v>
      </c>
      <c r="F79" s="136" t="s">
        <v>33</v>
      </c>
      <c r="G79" s="75" t="n">
        <v>5230000590</v>
      </c>
      <c r="H79" s="76"/>
      <c r="I79" s="131" t="n">
        <f aca="false">SUM(J79:L79)</f>
        <v>7543000</v>
      </c>
      <c r="J79" s="131"/>
      <c r="K79" s="131" t="n">
        <f aca="false">K80+K81+K82</f>
        <v>7543000</v>
      </c>
      <c r="L79" s="131" t="n">
        <f aca="false">L80+L81+L82</f>
        <v>0</v>
      </c>
      <c r="M79" s="131" t="n">
        <f aca="false">I79</f>
        <v>7543000</v>
      </c>
    </row>
    <row r="80" customFormat="false" ht="64.5" hidden="false" customHeight="false" outlineLevel="0" collapsed="false">
      <c r="B80" s="109"/>
      <c r="C80" s="28" t="s">
        <v>102</v>
      </c>
      <c r="D80" s="132" t="s">
        <v>345</v>
      </c>
      <c r="E80" s="136" t="s">
        <v>17</v>
      </c>
      <c r="F80" s="136" t="s">
        <v>33</v>
      </c>
      <c r="G80" s="75" t="n">
        <v>5230000590</v>
      </c>
      <c r="H80" s="76" t="s">
        <v>103</v>
      </c>
      <c r="I80" s="131" t="n">
        <f aca="false">SUM(J80:L80)</f>
        <v>6939300</v>
      </c>
      <c r="J80" s="131"/>
      <c r="K80" s="131" t="n">
        <v>6939300</v>
      </c>
      <c r="L80" s="135"/>
      <c r="M80" s="131" t="n">
        <f aca="false">I80</f>
        <v>6939300</v>
      </c>
    </row>
    <row r="81" customFormat="false" ht="33" hidden="false" customHeight="false" outlineLevel="0" collapsed="false">
      <c r="B81" s="109"/>
      <c r="C81" s="28" t="s">
        <v>105</v>
      </c>
      <c r="D81" s="132" t="s">
        <v>345</v>
      </c>
      <c r="E81" s="136" t="s">
        <v>17</v>
      </c>
      <c r="F81" s="136" t="s">
        <v>33</v>
      </c>
      <c r="G81" s="75" t="n">
        <v>5230000590</v>
      </c>
      <c r="H81" s="76" t="s">
        <v>106</v>
      </c>
      <c r="I81" s="131" t="n">
        <f aca="false">SUM(J81:L81)</f>
        <v>350300</v>
      </c>
      <c r="J81" s="131"/>
      <c r="K81" s="131" t="n">
        <v>350300</v>
      </c>
      <c r="L81" s="135"/>
      <c r="M81" s="131" t="n">
        <f aca="false">I81</f>
        <v>350300</v>
      </c>
    </row>
    <row r="82" customFormat="false" ht="17.35" hidden="false" customHeight="false" outlineLevel="0" collapsed="false">
      <c r="B82" s="109"/>
      <c r="C82" s="28" t="s">
        <v>108</v>
      </c>
      <c r="D82" s="132" t="s">
        <v>345</v>
      </c>
      <c r="E82" s="136" t="s">
        <v>17</v>
      </c>
      <c r="F82" s="136" t="s">
        <v>33</v>
      </c>
      <c r="G82" s="75" t="n">
        <v>5230000590</v>
      </c>
      <c r="H82" s="76" t="s">
        <v>109</v>
      </c>
      <c r="I82" s="131" t="n">
        <f aca="false">SUM(J82:L82)</f>
        <v>253400</v>
      </c>
      <c r="J82" s="131"/>
      <c r="K82" s="131" t="n">
        <v>253400</v>
      </c>
      <c r="L82" s="135"/>
      <c r="M82" s="131" t="n">
        <f aca="false">I82</f>
        <v>253400</v>
      </c>
    </row>
    <row r="83" customFormat="false" ht="17.35" hidden="false" customHeight="false" outlineLevel="0" collapsed="false">
      <c r="B83" s="109"/>
      <c r="C83" s="28" t="s">
        <v>137</v>
      </c>
      <c r="D83" s="132" t="s">
        <v>345</v>
      </c>
      <c r="E83" s="136" t="s">
        <v>17</v>
      </c>
      <c r="F83" s="136" t="s">
        <v>33</v>
      </c>
      <c r="G83" s="75" t="n">
        <v>5260000000</v>
      </c>
      <c r="H83" s="76"/>
      <c r="I83" s="131" t="n">
        <f aca="false">SUM(J83:L83)</f>
        <v>19933500</v>
      </c>
      <c r="J83" s="131" t="n">
        <f aca="false">+J84</f>
        <v>9510400</v>
      </c>
      <c r="K83" s="131" t="n">
        <f aca="false">+K84</f>
        <v>10423100</v>
      </c>
      <c r="L83" s="135" t="n">
        <f aca="false">+L84</f>
        <v>0</v>
      </c>
      <c r="M83" s="131" t="n">
        <f aca="false">I83</f>
        <v>19933500</v>
      </c>
    </row>
    <row r="84" customFormat="false" ht="33" hidden="false" customHeight="false" outlineLevel="0" collapsed="false">
      <c r="B84" s="109"/>
      <c r="C84" s="28" t="s">
        <v>132</v>
      </c>
      <c r="D84" s="132" t="s">
        <v>345</v>
      </c>
      <c r="E84" s="136" t="s">
        <v>17</v>
      </c>
      <c r="F84" s="136" t="s">
        <v>33</v>
      </c>
      <c r="G84" s="75" t="n">
        <v>5260000590</v>
      </c>
      <c r="H84" s="76"/>
      <c r="I84" s="131" t="n">
        <f aca="false">SUM(J84:L84)</f>
        <v>19933500</v>
      </c>
      <c r="J84" s="131" t="n">
        <f aca="false">J85+J86+J87</f>
        <v>9510400</v>
      </c>
      <c r="K84" s="131" t="n">
        <f aca="false">K85+K86+K87</f>
        <v>10423100</v>
      </c>
      <c r="L84" s="135" t="n">
        <f aca="false">L85+L86+L87</f>
        <v>0</v>
      </c>
      <c r="M84" s="131" t="n">
        <f aca="false">I84</f>
        <v>19933500</v>
      </c>
    </row>
    <row r="85" customFormat="false" ht="64.5" hidden="false" customHeight="false" outlineLevel="0" collapsed="false">
      <c r="B85" s="109"/>
      <c r="C85" s="28" t="s">
        <v>102</v>
      </c>
      <c r="D85" s="132" t="s">
        <v>345</v>
      </c>
      <c r="E85" s="136" t="s">
        <v>17</v>
      </c>
      <c r="F85" s="136" t="s">
        <v>33</v>
      </c>
      <c r="G85" s="75" t="n">
        <v>5260000590</v>
      </c>
      <c r="H85" s="76" t="s">
        <v>103</v>
      </c>
      <c r="I85" s="131" t="n">
        <f aca="false">SUM(J85:L85)</f>
        <v>16472500</v>
      </c>
      <c r="J85" s="131" t="n">
        <v>7692100</v>
      </c>
      <c r="K85" s="131" t="n">
        <v>8780400</v>
      </c>
      <c r="L85" s="135"/>
      <c r="M85" s="131" t="n">
        <f aca="false">I85</f>
        <v>16472500</v>
      </c>
    </row>
    <row r="86" customFormat="false" ht="33" hidden="false" customHeight="false" outlineLevel="0" collapsed="false">
      <c r="B86" s="109"/>
      <c r="C86" s="28" t="s">
        <v>105</v>
      </c>
      <c r="D86" s="132" t="s">
        <v>345</v>
      </c>
      <c r="E86" s="136" t="s">
        <v>17</v>
      </c>
      <c r="F86" s="136" t="s">
        <v>33</v>
      </c>
      <c r="G86" s="75" t="n">
        <v>5260000590</v>
      </c>
      <c r="H86" s="76" t="s">
        <v>106</v>
      </c>
      <c r="I86" s="131" t="n">
        <f aca="false">SUM(J86:L86)</f>
        <v>2881000</v>
      </c>
      <c r="J86" s="131" t="n">
        <v>1423500</v>
      </c>
      <c r="K86" s="131" t="n">
        <v>1457500</v>
      </c>
      <c r="L86" s="135"/>
      <c r="M86" s="131" t="n">
        <f aca="false">I86</f>
        <v>2881000</v>
      </c>
    </row>
    <row r="87" customFormat="false" ht="17.35" hidden="false" customHeight="false" outlineLevel="0" collapsed="false">
      <c r="B87" s="109"/>
      <c r="C87" s="28" t="s">
        <v>108</v>
      </c>
      <c r="D87" s="132" t="s">
        <v>345</v>
      </c>
      <c r="E87" s="136" t="s">
        <v>17</v>
      </c>
      <c r="F87" s="136" t="s">
        <v>33</v>
      </c>
      <c r="G87" s="75" t="n">
        <v>5260000590</v>
      </c>
      <c r="H87" s="76" t="s">
        <v>109</v>
      </c>
      <c r="I87" s="131" t="n">
        <f aca="false">SUM(J87:L87)</f>
        <v>580000</v>
      </c>
      <c r="J87" s="131" t="n">
        <v>394800</v>
      </c>
      <c r="K87" s="131" t="n">
        <v>185200</v>
      </c>
      <c r="L87" s="135"/>
      <c r="M87" s="131" t="n">
        <f aca="false">I87</f>
        <v>580000</v>
      </c>
    </row>
    <row r="88" customFormat="false" ht="33" hidden="false" customHeight="false" outlineLevel="0" collapsed="false">
      <c r="B88" s="109"/>
      <c r="C88" s="28" t="s">
        <v>221</v>
      </c>
      <c r="D88" s="132" t="s">
        <v>345</v>
      </c>
      <c r="E88" s="136" t="s">
        <v>17</v>
      </c>
      <c r="F88" s="136" t="s">
        <v>33</v>
      </c>
      <c r="G88" s="75" t="n">
        <v>6300000000</v>
      </c>
      <c r="H88" s="76"/>
      <c r="I88" s="131" t="n">
        <f aca="false">SUM(J88:L88)</f>
        <v>2050000</v>
      </c>
      <c r="J88" s="131"/>
      <c r="K88" s="131" t="n">
        <f aca="false">K89</f>
        <v>2050000</v>
      </c>
      <c r="L88" s="135"/>
      <c r="M88" s="131" t="n">
        <f aca="false">I88</f>
        <v>2050000</v>
      </c>
    </row>
    <row r="89" customFormat="false" ht="48.75" hidden="false" customHeight="false" outlineLevel="0" collapsed="false">
      <c r="B89" s="109"/>
      <c r="C89" s="28" t="s">
        <v>222</v>
      </c>
      <c r="D89" s="132" t="s">
        <v>345</v>
      </c>
      <c r="E89" s="136" t="s">
        <v>17</v>
      </c>
      <c r="F89" s="136" t="s">
        <v>33</v>
      </c>
      <c r="G89" s="75" t="n">
        <v>6310000000</v>
      </c>
      <c r="H89" s="76"/>
      <c r="I89" s="131" t="n">
        <f aca="false">SUM(J89:L89)</f>
        <v>2050000</v>
      </c>
      <c r="J89" s="131"/>
      <c r="K89" s="131" t="n">
        <f aca="false">K90</f>
        <v>2050000</v>
      </c>
      <c r="L89" s="135"/>
      <c r="M89" s="131" t="n">
        <f aca="false">I89</f>
        <v>2050000</v>
      </c>
    </row>
    <row r="90" customFormat="false" ht="33" hidden="false" customHeight="false" outlineLevel="0" collapsed="false">
      <c r="B90" s="109"/>
      <c r="C90" s="28" t="s">
        <v>223</v>
      </c>
      <c r="D90" s="132" t="s">
        <v>345</v>
      </c>
      <c r="E90" s="136" t="s">
        <v>17</v>
      </c>
      <c r="F90" s="136" t="s">
        <v>33</v>
      </c>
      <c r="G90" s="75" t="n">
        <v>6310010050</v>
      </c>
      <c r="H90" s="76"/>
      <c r="I90" s="131" t="n">
        <f aca="false">SUM(J90:L90)</f>
        <v>2050000</v>
      </c>
      <c r="J90" s="131"/>
      <c r="K90" s="131" t="n">
        <f aca="false">K91</f>
        <v>2050000</v>
      </c>
      <c r="L90" s="135"/>
      <c r="M90" s="131" t="n">
        <f aca="false">I90</f>
        <v>2050000</v>
      </c>
    </row>
    <row r="91" customFormat="false" ht="33" hidden="false" customHeight="false" outlineLevel="0" collapsed="false">
      <c r="B91" s="109"/>
      <c r="C91" s="28" t="s">
        <v>170</v>
      </c>
      <c r="D91" s="132" t="s">
        <v>345</v>
      </c>
      <c r="E91" s="136" t="s">
        <v>17</v>
      </c>
      <c r="F91" s="136" t="s">
        <v>33</v>
      </c>
      <c r="G91" s="75" t="n">
        <v>6310010050</v>
      </c>
      <c r="H91" s="76" t="s">
        <v>190</v>
      </c>
      <c r="I91" s="131" t="n">
        <f aca="false">SUM(J91:L91)</f>
        <v>2050000</v>
      </c>
      <c r="J91" s="131"/>
      <c r="K91" s="131" t="n">
        <v>2050000</v>
      </c>
      <c r="L91" s="135"/>
      <c r="M91" s="131" t="n">
        <f aca="false">I91</f>
        <v>2050000</v>
      </c>
    </row>
    <row r="92" customFormat="false" ht="33" hidden="false" customHeight="false" outlineLevel="0" collapsed="false">
      <c r="B92" s="109"/>
      <c r="C92" s="28" t="s">
        <v>314</v>
      </c>
      <c r="D92" s="132" t="s">
        <v>345</v>
      </c>
      <c r="E92" s="136" t="s">
        <v>17</v>
      </c>
      <c r="F92" s="136" t="s">
        <v>33</v>
      </c>
      <c r="G92" s="75" t="n">
        <v>9900000000</v>
      </c>
      <c r="H92" s="76"/>
      <c r="I92" s="131" t="n">
        <f aca="false">SUM(J92:L92)</f>
        <v>11700000</v>
      </c>
      <c r="J92" s="131" t="n">
        <f aca="false">J95+J93</f>
        <v>6075300</v>
      </c>
      <c r="K92" s="131" t="n">
        <f aca="false">K95+K93+K97</f>
        <v>5624700</v>
      </c>
      <c r="L92" s="135" t="n">
        <f aca="false">L95+L93</f>
        <v>0</v>
      </c>
      <c r="M92" s="131" t="n">
        <f aca="false">I92</f>
        <v>11700000</v>
      </c>
    </row>
    <row r="93" customFormat="false" ht="33" hidden="false" customHeight="false" outlineLevel="0" collapsed="false">
      <c r="B93" s="109"/>
      <c r="C93" s="28" t="s">
        <v>317</v>
      </c>
      <c r="D93" s="132" t="s">
        <v>345</v>
      </c>
      <c r="E93" s="136" t="s">
        <v>17</v>
      </c>
      <c r="F93" s="136" t="s">
        <v>33</v>
      </c>
      <c r="G93" s="75" t="n">
        <v>9900010150</v>
      </c>
      <c r="H93" s="76"/>
      <c r="I93" s="131" t="n">
        <f aca="false">SUM(J93:L93)</f>
        <v>10000000</v>
      </c>
      <c r="J93" s="131" t="n">
        <f aca="false">J94</f>
        <v>5400000</v>
      </c>
      <c r="K93" s="131" t="n">
        <f aca="false">K94</f>
        <v>4600000</v>
      </c>
      <c r="L93" s="135" t="n">
        <f aca="false">L94</f>
        <v>0</v>
      </c>
      <c r="M93" s="131" t="n">
        <f aca="false">I93</f>
        <v>10000000</v>
      </c>
    </row>
    <row r="94" customFormat="false" ht="33" hidden="false" customHeight="false" outlineLevel="0" collapsed="false">
      <c r="B94" s="109"/>
      <c r="C94" s="28" t="s">
        <v>105</v>
      </c>
      <c r="D94" s="132" t="s">
        <v>345</v>
      </c>
      <c r="E94" s="136" t="s">
        <v>17</v>
      </c>
      <c r="F94" s="136" t="s">
        <v>33</v>
      </c>
      <c r="G94" s="75" t="n">
        <v>9900010150</v>
      </c>
      <c r="H94" s="76" t="s">
        <v>106</v>
      </c>
      <c r="I94" s="131" t="n">
        <f aca="false">SUM(J94:L94)</f>
        <v>10000000</v>
      </c>
      <c r="J94" s="131" t="n">
        <v>5400000</v>
      </c>
      <c r="K94" s="131" t="n">
        <v>4600000</v>
      </c>
      <c r="L94" s="135"/>
      <c r="M94" s="131" t="n">
        <f aca="false">I94</f>
        <v>10000000</v>
      </c>
    </row>
    <row r="95" customFormat="false" ht="17.35" hidden="false" customHeight="false" outlineLevel="0" collapsed="false">
      <c r="B95" s="109"/>
      <c r="C95" s="28" t="s">
        <v>319</v>
      </c>
      <c r="D95" s="132" t="s">
        <v>345</v>
      </c>
      <c r="E95" s="136" t="s">
        <v>17</v>
      </c>
      <c r="F95" s="136" t="s">
        <v>33</v>
      </c>
      <c r="G95" s="75" t="n">
        <v>9900010910</v>
      </c>
      <c r="H95" s="76"/>
      <c r="I95" s="131" t="n">
        <f aca="false">SUM(J95:L95)</f>
        <v>1000000</v>
      </c>
      <c r="J95" s="131" t="n">
        <f aca="false">J96</f>
        <v>675300</v>
      </c>
      <c r="K95" s="131" t="n">
        <f aca="false">K96</f>
        <v>324700</v>
      </c>
      <c r="L95" s="135" t="n">
        <f aca="false">L96</f>
        <v>0</v>
      </c>
      <c r="M95" s="131" t="n">
        <f aca="false">I95</f>
        <v>1000000</v>
      </c>
    </row>
    <row r="96" customFormat="false" ht="17.35" hidden="false" customHeight="false" outlineLevel="0" collapsed="false">
      <c r="B96" s="109"/>
      <c r="C96" s="28" t="s">
        <v>108</v>
      </c>
      <c r="D96" s="132" t="s">
        <v>345</v>
      </c>
      <c r="E96" s="136" t="s">
        <v>17</v>
      </c>
      <c r="F96" s="136" t="s">
        <v>33</v>
      </c>
      <c r="G96" s="75" t="n">
        <v>9900010910</v>
      </c>
      <c r="H96" s="76" t="s">
        <v>109</v>
      </c>
      <c r="I96" s="131" t="n">
        <f aca="false">SUM(J96:L96)</f>
        <v>1000000</v>
      </c>
      <c r="J96" s="131" t="n">
        <v>675300</v>
      </c>
      <c r="K96" s="131" t="n">
        <v>324700</v>
      </c>
      <c r="L96" s="135"/>
      <c r="M96" s="131" t="n">
        <f aca="false">I96</f>
        <v>1000000</v>
      </c>
    </row>
    <row r="97" customFormat="false" ht="33" hidden="false" customHeight="false" outlineLevel="0" collapsed="false">
      <c r="B97" s="109"/>
      <c r="C97" s="28" t="s">
        <v>327</v>
      </c>
      <c r="D97" s="132" t="s">
        <v>345</v>
      </c>
      <c r="E97" s="136" t="s">
        <v>17</v>
      </c>
      <c r="F97" s="136" t="s">
        <v>33</v>
      </c>
      <c r="G97" s="75" t="n">
        <v>9960000000</v>
      </c>
      <c r="H97" s="76"/>
      <c r="I97" s="131" t="n">
        <f aca="false">SUM(J97:L97)</f>
        <v>700000</v>
      </c>
      <c r="J97" s="131"/>
      <c r="K97" s="131" t="n">
        <f aca="false">K98</f>
        <v>700000</v>
      </c>
      <c r="L97" s="135"/>
      <c r="M97" s="131" t="n">
        <f aca="false">I97</f>
        <v>700000</v>
      </c>
    </row>
    <row r="98" customFormat="false" ht="33" hidden="false" customHeight="false" outlineLevel="0" collapsed="false">
      <c r="B98" s="109"/>
      <c r="C98" s="28" t="s">
        <v>328</v>
      </c>
      <c r="D98" s="132" t="s">
        <v>345</v>
      </c>
      <c r="E98" s="136" t="s">
        <v>17</v>
      </c>
      <c r="F98" s="136" t="s">
        <v>33</v>
      </c>
      <c r="G98" s="75" t="n">
        <v>9960010570</v>
      </c>
      <c r="H98" s="76"/>
      <c r="I98" s="131" t="n">
        <f aca="false">SUM(J98:L98)</f>
        <v>700000</v>
      </c>
      <c r="J98" s="131"/>
      <c r="K98" s="131" t="n">
        <f aca="false">K99</f>
        <v>700000</v>
      </c>
      <c r="L98" s="135"/>
      <c r="M98" s="131" t="n">
        <f aca="false">I98</f>
        <v>700000</v>
      </c>
    </row>
    <row r="99" customFormat="false" ht="33" hidden="false" customHeight="false" outlineLevel="0" collapsed="false">
      <c r="B99" s="109"/>
      <c r="C99" s="28" t="s">
        <v>105</v>
      </c>
      <c r="D99" s="132" t="s">
        <v>345</v>
      </c>
      <c r="E99" s="136" t="s">
        <v>17</v>
      </c>
      <c r="F99" s="136" t="s">
        <v>33</v>
      </c>
      <c r="G99" s="75" t="n">
        <v>9960010570</v>
      </c>
      <c r="H99" s="76" t="s">
        <v>106</v>
      </c>
      <c r="I99" s="131" t="n">
        <f aca="false">SUM(J99:L99)</f>
        <v>700000</v>
      </c>
      <c r="J99" s="131"/>
      <c r="K99" s="131" t="n">
        <v>700000</v>
      </c>
      <c r="L99" s="135"/>
      <c r="M99" s="131" t="n">
        <f aca="false">I99</f>
        <v>700000</v>
      </c>
    </row>
    <row r="100" customFormat="false" ht="17.35" hidden="false" customHeight="false" outlineLevel="0" collapsed="false">
      <c r="B100" s="109"/>
      <c r="C100" s="28" t="s">
        <v>36</v>
      </c>
      <c r="D100" s="132" t="s">
        <v>345</v>
      </c>
      <c r="E100" s="136" t="s">
        <v>21</v>
      </c>
      <c r="F100" s="136" t="s">
        <v>86</v>
      </c>
      <c r="G100" s="75"/>
      <c r="H100" s="76"/>
      <c r="I100" s="131" t="n">
        <f aca="false">SUM(J100:L100)</f>
        <v>51445500</v>
      </c>
      <c r="J100" s="131" t="n">
        <f aca="false">J101+J120+J115</f>
        <v>38786400</v>
      </c>
      <c r="K100" s="131" t="n">
        <f aca="false">K101+K120+K115</f>
        <v>12659100</v>
      </c>
      <c r="L100" s="135" t="n">
        <f aca="false">L101+L120+L115</f>
        <v>0</v>
      </c>
      <c r="M100" s="131" t="n">
        <f aca="false">I100</f>
        <v>51445500</v>
      </c>
    </row>
    <row r="101" customFormat="false" ht="17.35" hidden="false" customHeight="false" outlineLevel="0" collapsed="false">
      <c r="B101" s="109"/>
      <c r="C101" s="28" t="s">
        <v>37</v>
      </c>
      <c r="D101" s="132" t="s">
        <v>345</v>
      </c>
      <c r="E101" s="136" t="s">
        <v>21</v>
      </c>
      <c r="F101" s="136" t="s">
        <v>38</v>
      </c>
      <c r="G101" s="75"/>
      <c r="H101" s="76"/>
      <c r="I101" s="131" t="n">
        <f aca="false">SUM(J101:L101)</f>
        <v>44773500</v>
      </c>
      <c r="J101" s="131" t="n">
        <f aca="false">J102+J109</f>
        <v>30613400</v>
      </c>
      <c r="K101" s="131" t="n">
        <f aca="false">K102+K109</f>
        <v>14160100</v>
      </c>
      <c r="L101" s="135" t="n">
        <f aca="false">L102+L109</f>
        <v>0</v>
      </c>
      <c r="M101" s="131" t="n">
        <f aca="false">I101</f>
        <v>44773500</v>
      </c>
    </row>
    <row r="102" customFormat="false" ht="33" hidden="false" customHeight="false" outlineLevel="0" collapsed="false">
      <c r="B102" s="109"/>
      <c r="C102" s="28" t="s">
        <v>130</v>
      </c>
      <c r="D102" s="132" t="s">
        <v>345</v>
      </c>
      <c r="E102" s="136" t="s">
        <v>21</v>
      </c>
      <c r="F102" s="136" t="s">
        <v>38</v>
      </c>
      <c r="G102" s="75" t="n">
        <v>5200000000</v>
      </c>
      <c r="H102" s="76"/>
      <c r="I102" s="131" t="n">
        <f aca="false">SUM(J102:L102)</f>
        <v>38173500</v>
      </c>
      <c r="J102" s="131" t="n">
        <f aca="false">J103</f>
        <v>27613400</v>
      </c>
      <c r="K102" s="131" t="n">
        <f aca="false">K103</f>
        <v>10560100</v>
      </c>
      <c r="L102" s="135" t="n">
        <f aca="false">L103</f>
        <v>0</v>
      </c>
      <c r="M102" s="131" t="n">
        <f aca="false">I102</f>
        <v>38173500</v>
      </c>
    </row>
    <row r="103" customFormat="false" ht="17.35" hidden="false" customHeight="false" outlineLevel="0" collapsed="false">
      <c r="B103" s="109"/>
      <c r="C103" s="140" t="s">
        <v>135</v>
      </c>
      <c r="D103" s="132" t="s">
        <v>345</v>
      </c>
      <c r="E103" s="136" t="s">
        <v>21</v>
      </c>
      <c r="F103" s="136" t="s">
        <v>38</v>
      </c>
      <c r="G103" s="75" t="n">
        <v>5240000000</v>
      </c>
      <c r="H103" s="76"/>
      <c r="I103" s="131" t="n">
        <f aca="false">SUM(J103:L103)</f>
        <v>38173500</v>
      </c>
      <c r="J103" s="131" t="n">
        <f aca="false">J104</f>
        <v>27613400</v>
      </c>
      <c r="K103" s="131" t="n">
        <f aca="false">K104</f>
        <v>10560100</v>
      </c>
      <c r="L103" s="135" t="n">
        <f aca="false">L104</f>
        <v>0</v>
      </c>
      <c r="M103" s="131" t="n">
        <f aca="false">I103</f>
        <v>38173500</v>
      </c>
    </row>
    <row r="104" customFormat="false" ht="33" hidden="false" customHeight="false" outlineLevel="0" collapsed="false">
      <c r="B104" s="109"/>
      <c r="C104" s="140" t="s">
        <v>132</v>
      </c>
      <c r="D104" s="132" t="s">
        <v>345</v>
      </c>
      <c r="E104" s="136" t="s">
        <v>21</v>
      </c>
      <c r="F104" s="136" t="s">
        <v>38</v>
      </c>
      <c r="G104" s="75" t="n">
        <v>5240000590</v>
      </c>
      <c r="H104" s="76"/>
      <c r="I104" s="131" t="n">
        <f aca="false">SUM(J104:L104)</f>
        <v>38173500</v>
      </c>
      <c r="J104" s="131" t="n">
        <f aca="false">J105+J106+J108+J107</f>
        <v>27613400</v>
      </c>
      <c r="K104" s="131" t="n">
        <f aca="false">K105+K106+K108+K107</f>
        <v>10560100</v>
      </c>
      <c r="L104" s="135" t="n">
        <f aca="false">L105+L106+L108+L107</f>
        <v>0</v>
      </c>
      <c r="M104" s="131" t="n">
        <f aca="false">I104</f>
        <v>38173500</v>
      </c>
    </row>
    <row r="105" customFormat="false" ht="64.5" hidden="false" customHeight="false" outlineLevel="0" collapsed="false">
      <c r="B105" s="109"/>
      <c r="C105" s="28" t="s">
        <v>102</v>
      </c>
      <c r="D105" s="132" t="s">
        <v>345</v>
      </c>
      <c r="E105" s="136" t="s">
        <v>21</v>
      </c>
      <c r="F105" s="136" t="s">
        <v>38</v>
      </c>
      <c r="G105" s="75" t="n">
        <v>5240000590</v>
      </c>
      <c r="H105" s="76" t="s">
        <v>103</v>
      </c>
      <c r="I105" s="131" t="n">
        <f aca="false">SUM(J105:L105)</f>
        <v>24648100</v>
      </c>
      <c r="J105" s="131" t="n">
        <v>14181900</v>
      </c>
      <c r="K105" s="131" t="n">
        <v>10466200</v>
      </c>
      <c r="L105" s="135"/>
      <c r="M105" s="131" t="n">
        <f aca="false">I105</f>
        <v>24648100</v>
      </c>
    </row>
    <row r="106" customFormat="false" ht="33" hidden="false" customHeight="false" outlineLevel="0" collapsed="false">
      <c r="B106" s="109"/>
      <c r="C106" s="28" t="s">
        <v>105</v>
      </c>
      <c r="D106" s="132" t="s">
        <v>345</v>
      </c>
      <c r="E106" s="136" t="s">
        <v>21</v>
      </c>
      <c r="F106" s="136" t="s">
        <v>38</v>
      </c>
      <c r="G106" s="75" t="n">
        <v>5240000590</v>
      </c>
      <c r="H106" s="76" t="s">
        <v>106</v>
      </c>
      <c r="I106" s="131" t="n">
        <f aca="false">SUM(J106:L106)</f>
        <v>1500400</v>
      </c>
      <c r="J106" s="131" t="n">
        <v>1401700</v>
      </c>
      <c r="K106" s="131" t="n">
        <v>98700</v>
      </c>
      <c r="L106" s="135"/>
      <c r="M106" s="131" t="n">
        <f aca="false">I106</f>
        <v>1500400</v>
      </c>
    </row>
    <row r="107" customFormat="false" ht="17.35" hidden="false" customHeight="false" outlineLevel="0" collapsed="false">
      <c r="B107" s="109"/>
      <c r="C107" s="28" t="s">
        <v>128</v>
      </c>
      <c r="D107" s="132" t="s">
        <v>345</v>
      </c>
      <c r="E107" s="136" t="s">
        <v>21</v>
      </c>
      <c r="F107" s="136" t="s">
        <v>38</v>
      </c>
      <c r="G107" s="75" t="n">
        <v>5240000590</v>
      </c>
      <c r="H107" s="76" t="s">
        <v>129</v>
      </c>
      <c r="I107" s="131" t="n">
        <f aca="false">SUM(J107:L107)</f>
        <v>12000000</v>
      </c>
      <c r="J107" s="131" t="n">
        <v>12000000</v>
      </c>
      <c r="K107" s="131"/>
      <c r="L107" s="135"/>
      <c r="M107" s="131" t="n">
        <f aca="false">I107</f>
        <v>12000000</v>
      </c>
    </row>
    <row r="108" customFormat="false" ht="17.35" hidden="false" customHeight="false" outlineLevel="0" collapsed="false">
      <c r="B108" s="109"/>
      <c r="C108" s="28" t="s">
        <v>108</v>
      </c>
      <c r="D108" s="132" t="s">
        <v>345</v>
      </c>
      <c r="E108" s="136" t="s">
        <v>21</v>
      </c>
      <c r="F108" s="136" t="s">
        <v>38</v>
      </c>
      <c r="G108" s="75" t="n">
        <v>5240000590</v>
      </c>
      <c r="H108" s="76" t="s">
        <v>109</v>
      </c>
      <c r="I108" s="131" t="n">
        <f aca="false">SUM(J108:L108)</f>
        <v>25000</v>
      </c>
      <c r="J108" s="131" t="n">
        <v>29800</v>
      </c>
      <c r="K108" s="131" t="n">
        <v>-4800</v>
      </c>
      <c r="L108" s="135"/>
      <c r="M108" s="131" t="n">
        <f aca="false">I108</f>
        <v>25000</v>
      </c>
    </row>
    <row r="109" customFormat="false" ht="33" hidden="false" customHeight="false" outlineLevel="0" collapsed="false">
      <c r="B109" s="109"/>
      <c r="C109" s="28" t="s">
        <v>314</v>
      </c>
      <c r="D109" s="132" t="s">
        <v>345</v>
      </c>
      <c r="E109" s="136" t="s">
        <v>21</v>
      </c>
      <c r="F109" s="136" t="s">
        <v>38</v>
      </c>
      <c r="G109" s="75" t="n">
        <v>9900000000</v>
      </c>
      <c r="H109" s="76"/>
      <c r="I109" s="131" t="n">
        <f aca="false">SUM(J109:L109)</f>
        <v>6600000</v>
      </c>
      <c r="J109" s="131" t="n">
        <f aca="false">J110</f>
        <v>3000000</v>
      </c>
      <c r="K109" s="131" t="n">
        <f aca="false">K110</f>
        <v>3600000</v>
      </c>
      <c r="L109" s="135" t="n">
        <f aca="false">L110</f>
        <v>0</v>
      </c>
      <c r="M109" s="131" t="n">
        <f aca="false">I109</f>
        <v>6600000</v>
      </c>
    </row>
    <row r="110" customFormat="false" ht="48.75" hidden="false" customHeight="false" outlineLevel="0" collapsed="false">
      <c r="B110" s="109"/>
      <c r="C110" s="28" t="s">
        <v>321</v>
      </c>
      <c r="D110" s="132" t="s">
        <v>345</v>
      </c>
      <c r="E110" s="136" t="s">
        <v>21</v>
      </c>
      <c r="F110" s="136" t="s">
        <v>38</v>
      </c>
      <c r="G110" s="75" t="n">
        <v>9900200000</v>
      </c>
      <c r="H110" s="76"/>
      <c r="I110" s="131" t="n">
        <f aca="false">SUM(J110:L110)</f>
        <v>6600000</v>
      </c>
      <c r="J110" s="131" t="n">
        <f aca="false">J111+J113</f>
        <v>3000000</v>
      </c>
      <c r="K110" s="131" t="n">
        <f aca="false">K111+K113</f>
        <v>3600000</v>
      </c>
      <c r="L110" s="135" t="n">
        <f aca="false">L111+L113</f>
        <v>0</v>
      </c>
      <c r="M110" s="131" t="n">
        <f aca="false">I110</f>
        <v>6600000</v>
      </c>
    </row>
    <row r="111" customFormat="false" ht="48.75" hidden="false" customHeight="false" outlineLevel="0" collapsed="false">
      <c r="B111" s="109"/>
      <c r="C111" s="28" t="s">
        <v>321</v>
      </c>
      <c r="D111" s="132" t="s">
        <v>345</v>
      </c>
      <c r="E111" s="136" t="s">
        <v>21</v>
      </c>
      <c r="F111" s="136" t="s">
        <v>38</v>
      </c>
      <c r="G111" s="75" t="n">
        <v>9900210010</v>
      </c>
      <c r="H111" s="76"/>
      <c r="I111" s="131" t="n">
        <f aca="false">SUM(J111:L111)</f>
        <v>3300000</v>
      </c>
      <c r="J111" s="131" t="n">
        <f aca="false">J112</f>
        <v>1500000</v>
      </c>
      <c r="K111" s="131" t="n">
        <f aca="false">K112</f>
        <v>1800000</v>
      </c>
      <c r="L111" s="135" t="n">
        <f aca="false">L112</f>
        <v>0</v>
      </c>
      <c r="M111" s="131" t="n">
        <f aca="false">I111</f>
        <v>3300000</v>
      </c>
    </row>
    <row r="112" customFormat="false" ht="33" hidden="false" customHeight="false" outlineLevel="0" collapsed="false">
      <c r="B112" s="109"/>
      <c r="C112" s="28" t="s">
        <v>105</v>
      </c>
      <c r="D112" s="132" t="s">
        <v>345</v>
      </c>
      <c r="E112" s="136" t="s">
        <v>21</v>
      </c>
      <c r="F112" s="136" t="s">
        <v>38</v>
      </c>
      <c r="G112" s="75" t="n">
        <v>9900210010</v>
      </c>
      <c r="H112" s="76" t="s">
        <v>106</v>
      </c>
      <c r="I112" s="131" t="n">
        <f aca="false">SUM(J112:L112)</f>
        <v>3300000</v>
      </c>
      <c r="J112" s="131" t="n">
        <v>1500000</v>
      </c>
      <c r="K112" s="131" t="n">
        <v>1800000</v>
      </c>
      <c r="L112" s="135"/>
      <c r="M112" s="131" t="n">
        <f aca="false">I112</f>
        <v>3300000</v>
      </c>
    </row>
    <row r="113" customFormat="false" ht="33" hidden="false" customHeight="false" outlineLevel="0" collapsed="false">
      <c r="B113" s="109"/>
      <c r="C113" s="28" t="s">
        <v>322</v>
      </c>
      <c r="D113" s="132" t="s">
        <v>345</v>
      </c>
      <c r="E113" s="136" t="s">
        <v>21</v>
      </c>
      <c r="F113" s="136" t="s">
        <v>38</v>
      </c>
      <c r="G113" s="75" t="n">
        <v>9900210020</v>
      </c>
      <c r="H113" s="76"/>
      <c r="I113" s="131" t="n">
        <f aca="false">SUM(J113:L113)</f>
        <v>3300000</v>
      </c>
      <c r="J113" s="131" t="n">
        <f aca="false">J114</f>
        <v>1500000</v>
      </c>
      <c r="K113" s="131" t="n">
        <f aca="false">K114</f>
        <v>1800000</v>
      </c>
      <c r="L113" s="135" t="n">
        <f aca="false">L114</f>
        <v>0</v>
      </c>
      <c r="M113" s="131" t="n">
        <f aca="false">I113</f>
        <v>3300000</v>
      </c>
    </row>
    <row r="114" customFormat="false" ht="33" hidden="false" customHeight="false" outlineLevel="0" collapsed="false">
      <c r="B114" s="109"/>
      <c r="C114" s="28" t="s">
        <v>105</v>
      </c>
      <c r="D114" s="132" t="s">
        <v>345</v>
      </c>
      <c r="E114" s="136" t="s">
        <v>21</v>
      </c>
      <c r="F114" s="136" t="s">
        <v>38</v>
      </c>
      <c r="G114" s="75" t="n">
        <v>9900210020</v>
      </c>
      <c r="H114" s="76" t="s">
        <v>106</v>
      </c>
      <c r="I114" s="131" t="n">
        <f aca="false">SUM(J114:L114)</f>
        <v>3300000</v>
      </c>
      <c r="J114" s="131" t="n">
        <v>1500000</v>
      </c>
      <c r="K114" s="131" t="n">
        <v>1800000</v>
      </c>
      <c r="L114" s="135"/>
      <c r="M114" s="131" t="n">
        <f aca="false">I114</f>
        <v>3300000</v>
      </c>
    </row>
    <row r="115" customFormat="false" ht="33" hidden="false" customHeight="false" outlineLevel="0" collapsed="false">
      <c r="B115" s="109"/>
      <c r="C115" s="28" t="s">
        <v>39</v>
      </c>
      <c r="D115" s="132" t="s">
        <v>345</v>
      </c>
      <c r="E115" s="136" t="s">
        <v>21</v>
      </c>
      <c r="F115" s="136" t="s">
        <v>40</v>
      </c>
      <c r="G115" s="75"/>
      <c r="H115" s="76"/>
      <c r="I115" s="131" t="n">
        <f aca="false">SUM(J115:L115)</f>
        <v>252000</v>
      </c>
      <c r="J115" s="131" t="n">
        <f aca="false">J116</f>
        <v>63000</v>
      </c>
      <c r="K115" s="131" t="n">
        <f aca="false">K116</f>
        <v>189000</v>
      </c>
      <c r="L115" s="135" t="n">
        <f aca="false">L116</f>
        <v>0</v>
      </c>
      <c r="M115" s="131" t="n">
        <f aca="false">I115</f>
        <v>252000</v>
      </c>
    </row>
    <row r="116" customFormat="false" ht="33" hidden="false" customHeight="false" outlineLevel="0" collapsed="false">
      <c r="B116" s="109"/>
      <c r="C116" s="28" t="s">
        <v>99</v>
      </c>
      <c r="D116" s="132" t="s">
        <v>345</v>
      </c>
      <c r="E116" s="136" t="s">
        <v>21</v>
      </c>
      <c r="F116" s="136" t="s">
        <v>40</v>
      </c>
      <c r="G116" s="75" t="n">
        <v>5000000000</v>
      </c>
      <c r="H116" s="76"/>
      <c r="I116" s="131" t="n">
        <f aca="false">SUM(J116:L116)</f>
        <v>252000</v>
      </c>
      <c r="J116" s="131" t="n">
        <f aca="false">J117</f>
        <v>63000</v>
      </c>
      <c r="K116" s="131" t="n">
        <f aca="false">K117</f>
        <v>189000</v>
      </c>
      <c r="L116" s="135" t="n">
        <f aca="false">L117</f>
        <v>0</v>
      </c>
      <c r="M116" s="131" t="n">
        <f aca="false">I116</f>
        <v>252000</v>
      </c>
    </row>
    <row r="117" customFormat="false" ht="33" hidden="false" customHeight="false" outlineLevel="0" collapsed="false">
      <c r="B117" s="109"/>
      <c r="C117" s="28" t="s">
        <v>349</v>
      </c>
      <c r="D117" s="132" t="s">
        <v>345</v>
      </c>
      <c r="E117" s="136" t="s">
        <v>21</v>
      </c>
      <c r="F117" s="136" t="s">
        <v>40</v>
      </c>
      <c r="G117" s="75" t="n">
        <v>5010000000</v>
      </c>
      <c r="H117" s="76"/>
      <c r="I117" s="131" t="n">
        <f aca="false">SUM(J117:L117)</f>
        <v>252000</v>
      </c>
      <c r="J117" s="131" t="n">
        <f aca="false">J118</f>
        <v>63000</v>
      </c>
      <c r="K117" s="131" t="n">
        <f aca="false">K118</f>
        <v>189000</v>
      </c>
      <c r="L117" s="135" t="n">
        <f aca="false">L118</f>
        <v>0</v>
      </c>
      <c r="M117" s="131" t="n">
        <f aca="false">I117</f>
        <v>252000</v>
      </c>
    </row>
    <row r="118" customFormat="false" ht="127.5" hidden="false" customHeight="false" outlineLevel="0" collapsed="false">
      <c r="B118" s="109"/>
      <c r="C118" s="28" t="s">
        <v>104</v>
      </c>
      <c r="D118" s="132" t="s">
        <v>345</v>
      </c>
      <c r="E118" s="136" t="s">
        <v>21</v>
      </c>
      <c r="F118" s="136" t="s">
        <v>40</v>
      </c>
      <c r="G118" s="75" t="n">
        <v>5010060070</v>
      </c>
      <c r="H118" s="76"/>
      <c r="I118" s="131" t="n">
        <f aca="false">SUM(J118:L118)</f>
        <v>252000</v>
      </c>
      <c r="J118" s="131" t="n">
        <f aca="false">J119</f>
        <v>63000</v>
      </c>
      <c r="K118" s="131" t="n">
        <f aca="false">K119</f>
        <v>189000</v>
      </c>
      <c r="L118" s="135" t="n">
        <f aca="false">L119</f>
        <v>0</v>
      </c>
      <c r="M118" s="131" t="n">
        <f aca="false">I118</f>
        <v>252000</v>
      </c>
    </row>
    <row r="119" customFormat="false" ht="33" hidden="false" customHeight="false" outlineLevel="0" collapsed="false">
      <c r="B119" s="109"/>
      <c r="C119" s="28" t="s">
        <v>105</v>
      </c>
      <c r="D119" s="132" t="s">
        <v>345</v>
      </c>
      <c r="E119" s="136" t="s">
        <v>21</v>
      </c>
      <c r="F119" s="136" t="s">
        <v>40</v>
      </c>
      <c r="G119" s="75" t="n">
        <v>5010060070</v>
      </c>
      <c r="H119" s="76" t="s">
        <v>106</v>
      </c>
      <c r="I119" s="131" t="n">
        <f aca="false">SUM(J119:L119)</f>
        <v>252000</v>
      </c>
      <c r="J119" s="131" t="n">
        <v>63000</v>
      </c>
      <c r="K119" s="131" t="n">
        <v>189000</v>
      </c>
      <c r="L119" s="135"/>
      <c r="M119" s="131" t="n">
        <f aca="false">I119</f>
        <v>252000</v>
      </c>
    </row>
    <row r="120" customFormat="false" ht="33" hidden="false" customHeight="false" outlineLevel="0" collapsed="false">
      <c r="B120" s="109"/>
      <c r="C120" s="28" t="s">
        <v>41</v>
      </c>
      <c r="D120" s="132" t="s">
        <v>345</v>
      </c>
      <c r="E120" s="136" t="s">
        <v>21</v>
      </c>
      <c r="F120" s="136" t="s">
        <v>42</v>
      </c>
      <c r="G120" s="75"/>
      <c r="H120" s="76"/>
      <c r="I120" s="131" t="n">
        <f aca="false">SUM(J120:L120)</f>
        <v>6420000</v>
      </c>
      <c r="J120" s="131" t="n">
        <f aca="false">J121+J125+J129+J136</f>
        <v>8110000</v>
      </c>
      <c r="K120" s="131" t="n">
        <f aca="false">K121+K125+K129+K136</f>
        <v>-1690000</v>
      </c>
      <c r="L120" s="135" t="n">
        <f aca="false">L121+L125+L129+L136</f>
        <v>0</v>
      </c>
      <c r="M120" s="131" t="n">
        <f aca="false">I120</f>
        <v>6420000</v>
      </c>
    </row>
    <row r="121" customFormat="false" ht="33" hidden="false" customHeight="false" outlineLevel="0" collapsed="false">
      <c r="B121" s="109"/>
      <c r="C121" s="28" t="s">
        <v>221</v>
      </c>
      <c r="D121" s="132" t="s">
        <v>345</v>
      </c>
      <c r="E121" s="136" t="s">
        <v>21</v>
      </c>
      <c r="F121" s="136" t="s">
        <v>42</v>
      </c>
      <c r="G121" s="75" t="n">
        <v>6300000000</v>
      </c>
      <c r="H121" s="76"/>
      <c r="I121" s="131" t="n">
        <f aca="false">SUM(J121:L121)</f>
        <v>0</v>
      </c>
      <c r="J121" s="131" t="n">
        <f aca="false">J122</f>
        <v>1840000</v>
      </c>
      <c r="K121" s="131" t="n">
        <f aca="false">K122</f>
        <v>-1840000</v>
      </c>
      <c r="L121" s="135" t="n">
        <f aca="false">L122</f>
        <v>0</v>
      </c>
      <c r="M121" s="131" t="n">
        <f aca="false">I121</f>
        <v>0</v>
      </c>
    </row>
    <row r="122" customFormat="false" ht="48.75" hidden="false" customHeight="false" outlineLevel="0" collapsed="false">
      <c r="B122" s="109"/>
      <c r="C122" s="28" t="s">
        <v>222</v>
      </c>
      <c r="D122" s="132" t="s">
        <v>345</v>
      </c>
      <c r="E122" s="136" t="s">
        <v>21</v>
      </c>
      <c r="F122" s="136" t="s">
        <v>42</v>
      </c>
      <c r="G122" s="75" t="n">
        <v>6310000000</v>
      </c>
      <c r="H122" s="76"/>
      <c r="I122" s="131" t="n">
        <f aca="false">SUM(J122:L122)</f>
        <v>0</v>
      </c>
      <c r="J122" s="131" t="n">
        <f aca="false">J123</f>
        <v>1840000</v>
      </c>
      <c r="K122" s="131" t="n">
        <f aca="false">K123</f>
        <v>-1840000</v>
      </c>
      <c r="L122" s="135" t="n">
        <f aca="false">L123</f>
        <v>0</v>
      </c>
      <c r="M122" s="131" t="n">
        <f aca="false">I122</f>
        <v>0</v>
      </c>
    </row>
    <row r="123" customFormat="false" ht="33" hidden="false" customHeight="false" outlineLevel="0" collapsed="false">
      <c r="B123" s="109"/>
      <c r="C123" s="28" t="s">
        <v>223</v>
      </c>
      <c r="D123" s="132" t="s">
        <v>345</v>
      </c>
      <c r="E123" s="136" t="s">
        <v>21</v>
      </c>
      <c r="F123" s="136" t="s">
        <v>42</v>
      </c>
      <c r="G123" s="75" t="n">
        <v>6310010050</v>
      </c>
      <c r="H123" s="76"/>
      <c r="I123" s="131" t="n">
        <f aca="false">SUM(J123:L123)</f>
        <v>0</v>
      </c>
      <c r="J123" s="131" t="n">
        <f aca="false">J124</f>
        <v>1840000</v>
      </c>
      <c r="K123" s="131" t="n">
        <f aca="false">K124</f>
        <v>-1840000</v>
      </c>
      <c r="L123" s="135" t="n">
        <f aca="false">L124</f>
        <v>0</v>
      </c>
      <c r="M123" s="131" t="n">
        <f aca="false">I123</f>
        <v>0</v>
      </c>
    </row>
    <row r="124" customFormat="false" ht="33" hidden="false" customHeight="false" outlineLevel="0" collapsed="false">
      <c r="B124" s="109"/>
      <c r="C124" s="28" t="s">
        <v>170</v>
      </c>
      <c r="D124" s="132" t="s">
        <v>345</v>
      </c>
      <c r="E124" s="136" t="s">
        <v>21</v>
      </c>
      <c r="F124" s="136" t="s">
        <v>42</v>
      </c>
      <c r="G124" s="75" t="n">
        <v>6310010050</v>
      </c>
      <c r="H124" s="76" t="s">
        <v>190</v>
      </c>
      <c r="I124" s="131" t="n">
        <f aca="false">SUM(J124:L124)</f>
        <v>0</v>
      </c>
      <c r="J124" s="131" t="n">
        <v>1840000</v>
      </c>
      <c r="K124" s="131" t="n">
        <v>-1840000</v>
      </c>
      <c r="L124" s="135"/>
      <c r="M124" s="131" t="n">
        <f aca="false">I124</f>
        <v>0</v>
      </c>
    </row>
    <row r="125" customFormat="false" ht="64.5" hidden="false" customHeight="false" outlineLevel="0" collapsed="false">
      <c r="B125" s="109"/>
      <c r="C125" s="28" t="s">
        <v>273</v>
      </c>
      <c r="D125" s="132" t="s">
        <v>345</v>
      </c>
      <c r="E125" s="136" t="s">
        <v>21</v>
      </c>
      <c r="F125" s="136" t="s">
        <v>42</v>
      </c>
      <c r="G125" s="75" t="n">
        <v>6600000000</v>
      </c>
      <c r="H125" s="76"/>
      <c r="I125" s="131" t="n">
        <f aca="false">SUM(J125:L125)</f>
        <v>5970000</v>
      </c>
      <c r="J125" s="131" t="n">
        <f aca="false">J126</f>
        <v>5970000</v>
      </c>
      <c r="K125" s="131" t="n">
        <f aca="false">K126</f>
        <v>0</v>
      </c>
      <c r="L125" s="135" t="n">
        <f aca="false">L126</f>
        <v>0</v>
      </c>
      <c r="M125" s="131" t="n">
        <f aca="false">I125</f>
        <v>5970000</v>
      </c>
    </row>
    <row r="126" customFormat="false" ht="33" hidden="false" customHeight="false" outlineLevel="0" collapsed="false">
      <c r="B126" s="109"/>
      <c r="C126" s="28" t="s">
        <v>274</v>
      </c>
      <c r="D126" s="132" t="s">
        <v>345</v>
      </c>
      <c r="E126" s="136" t="s">
        <v>21</v>
      </c>
      <c r="F126" s="136" t="s">
        <v>42</v>
      </c>
      <c r="G126" s="75" t="n">
        <v>6610000000</v>
      </c>
      <c r="H126" s="76"/>
      <c r="I126" s="131" t="n">
        <f aca="false">SUM(J126:L126)</f>
        <v>5970000</v>
      </c>
      <c r="J126" s="131" t="n">
        <f aca="false">J127</f>
        <v>5970000</v>
      </c>
      <c r="K126" s="131" t="n">
        <f aca="false">K127</f>
        <v>0</v>
      </c>
      <c r="L126" s="135" t="n">
        <f aca="false">L127</f>
        <v>0</v>
      </c>
      <c r="M126" s="131" t="n">
        <f aca="false">I126</f>
        <v>5970000</v>
      </c>
    </row>
    <row r="127" customFormat="false" ht="64.5" hidden="false" customHeight="false" outlineLevel="0" collapsed="false">
      <c r="B127" s="109"/>
      <c r="C127" s="28" t="s">
        <v>350</v>
      </c>
      <c r="D127" s="132" t="s">
        <v>345</v>
      </c>
      <c r="E127" s="136" t="s">
        <v>21</v>
      </c>
      <c r="F127" s="136" t="s">
        <v>42</v>
      </c>
      <c r="G127" s="75" t="n">
        <v>6610010040</v>
      </c>
      <c r="H127" s="76"/>
      <c r="I127" s="131" t="n">
        <f aca="false">SUM(J127:L127)</f>
        <v>5970000</v>
      </c>
      <c r="J127" s="131" t="n">
        <f aca="false">J128</f>
        <v>5970000</v>
      </c>
      <c r="K127" s="131" t="n">
        <f aca="false">K128</f>
        <v>0</v>
      </c>
      <c r="L127" s="135" t="n">
        <f aca="false">L128</f>
        <v>0</v>
      </c>
      <c r="M127" s="131" t="n">
        <f aca="false">I127</f>
        <v>5970000</v>
      </c>
    </row>
    <row r="128" customFormat="false" ht="33" hidden="false" customHeight="false" outlineLevel="0" collapsed="false">
      <c r="B128" s="109"/>
      <c r="C128" s="28" t="s">
        <v>105</v>
      </c>
      <c r="D128" s="132" t="s">
        <v>345</v>
      </c>
      <c r="E128" s="136" t="s">
        <v>21</v>
      </c>
      <c r="F128" s="136" t="s">
        <v>42</v>
      </c>
      <c r="G128" s="75" t="n">
        <v>6610010040</v>
      </c>
      <c r="H128" s="76" t="s">
        <v>106</v>
      </c>
      <c r="I128" s="131" t="n">
        <f aca="false">SUM(J128:L128)</f>
        <v>5970000</v>
      </c>
      <c r="J128" s="131" t="n">
        <v>5970000</v>
      </c>
      <c r="K128" s="131"/>
      <c r="L128" s="135"/>
      <c r="M128" s="131" t="n">
        <f aca="false">I128</f>
        <v>5970000</v>
      </c>
    </row>
    <row r="129" customFormat="false" ht="48.75" hidden="false" customHeight="false" outlineLevel="0" collapsed="false">
      <c r="B129" s="109"/>
      <c r="C129" s="28" t="s">
        <v>277</v>
      </c>
      <c r="D129" s="132" t="s">
        <v>345</v>
      </c>
      <c r="E129" s="136" t="s">
        <v>21</v>
      </c>
      <c r="F129" s="136" t="s">
        <v>42</v>
      </c>
      <c r="G129" s="75" t="n">
        <v>6700000000</v>
      </c>
      <c r="H129" s="76"/>
      <c r="I129" s="131" t="n">
        <f aca="false">SUM(J129:L129)</f>
        <v>350000</v>
      </c>
      <c r="J129" s="131" t="n">
        <f aca="false">J130+J133</f>
        <v>200000</v>
      </c>
      <c r="K129" s="131" t="n">
        <f aca="false">K130+K133</f>
        <v>150000</v>
      </c>
      <c r="L129" s="135" t="n">
        <f aca="false">L130+L133</f>
        <v>0</v>
      </c>
      <c r="M129" s="131" t="n">
        <f aca="false">I129</f>
        <v>350000</v>
      </c>
    </row>
    <row r="130" customFormat="false" ht="33" hidden="false" customHeight="false" outlineLevel="0" collapsed="false">
      <c r="B130" s="109"/>
      <c r="C130" s="28" t="s">
        <v>278</v>
      </c>
      <c r="D130" s="132" t="s">
        <v>345</v>
      </c>
      <c r="E130" s="136" t="s">
        <v>21</v>
      </c>
      <c r="F130" s="136" t="s">
        <v>42</v>
      </c>
      <c r="G130" s="75" t="n">
        <v>6710000000</v>
      </c>
      <c r="H130" s="76"/>
      <c r="I130" s="131" t="n">
        <f aca="false">SUM(J130:L130)</f>
        <v>200000</v>
      </c>
      <c r="J130" s="131" t="n">
        <f aca="false">J131</f>
        <v>50000</v>
      </c>
      <c r="K130" s="131" t="n">
        <f aca="false">K131</f>
        <v>150000</v>
      </c>
      <c r="L130" s="135" t="n">
        <f aca="false">L131</f>
        <v>0</v>
      </c>
      <c r="M130" s="131" t="n">
        <f aca="false">I130</f>
        <v>200000</v>
      </c>
    </row>
    <row r="131" customFormat="false" ht="17.35" hidden="false" customHeight="false" outlineLevel="0" collapsed="false">
      <c r="B131" s="109"/>
      <c r="C131" s="28" t="s">
        <v>279</v>
      </c>
      <c r="D131" s="132" t="s">
        <v>345</v>
      </c>
      <c r="E131" s="136" t="s">
        <v>21</v>
      </c>
      <c r="F131" s="136" t="s">
        <v>42</v>
      </c>
      <c r="G131" s="75" t="n">
        <v>6710010220</v>
      </c>
      <c r="H131" s="76"/>
      <c r="I131" s="131" t="n">
        <f aca="false">SUM(J131:L131)</f>
        <v>200000</v>
      </c>
      <c r="J131" s="131" t="n">
        <f aca="false">J132</f>
        <v>50000</v>
      </c>
      <c r="K131" s="131" t="n">
        <f aca="false">K132</f>
        <v>150000</v>
      </c>
      <c r="L131" s="135" t="n">
        <f aca="false">L132</f>
        <v>0</v>
      </c>
      <c r="M131" s="131" t="n">
        <f aca="false">I131</f>
        <v>200000</v>
      </c>
    </row>
    <row r="132" customFormat="false" ht="33" hidden="false" customHeight="false" outlineLevel="0" collapsed="false">
      <c r="B132" s="109"/>
      <c r="C132" s="28" t="s">
        <v>105</v>
      </c>
      <c r="D132" s="132" t="s">
        <v>345</v>
      </c>
      <c r="E132" s="136" t="s">
        <v>21</v>
      </c>
      <c r="F132" s="136" t="s">
        <v>42</v>
      </c>
      <c r="G132" s="75" t="n">
        <v>6710010220</v>
      </c>
      <c r="H132" s="76" t="s">
        <v>106</v>
      </c>
      <c r="I132" s="131" t="n">
        <f aca="false">SUM(J132:L132)</f>
        <v>200000</v>
      </c>
      <c r="J132" s="131" t="n">
        <v>50000</v>
      </c>
      <c r="K132" s="131" t="n">
        <v>150000</v>
      </c>
      <c r="L132" s="135"/>
      <c r="M132" s="131" t="n">
        <f aca="false">I132</f>
        <v>200000</v>
      </c>
    </row>
    <row r="133" customFormat="false" ht="33" hidden="false" customHeight="false" outlineLevel="0" collapsed="false">
      <c r="B133" s="109"/>
      <c r="C133" s="28" t="s">
        <v>280</v>
      </c>
      <c r="D133" s="132" t="s">
        <v>345</v>
      </c>
      <c r="E133" s="136" t="s">
        <v>21</v>
      </c>
      <c r="F133" s="136" t="s">
        <v>42</v>
      </c>
      <c r="G133" s="75" t="n">
        <v>6720000000</v>
      </c>
      <c r="H133" s="76"/>
      <c r="I133" s="131" t="n">
        <f aca="false">SUM(J133:L133)</f>
        <v>150000</v>
      </c>
      <c r="J133" s="131" t="n">
        <f aca="false">J134</f>
        <v>150000</v>
      </c>
      <c r="K133" s="131" t="n">
        <f aca="false">K134</f>
        <v>0</v>
      </c>
      <c r="L133" s="135" t="n">
        <f aca="false">L134</f>
        <v>0</v>
      </c>
      <c r="M133" s="131" t="n">
        <f aca="false">I133</f>
        <v>150000</v>
      </c>
    </row>
    <row r="134" customFormat="false" ht="33" hidden="false" customHeight="false" outlineLevel="0" collapsed="false">
      <c r="B134" s="109"/>
      <c r="C134" s="28" t="s">
        <v>281</v>
      </c>
      <c r="D134" s="132" t="s">
        <v>345</v>
      </c>
      <c r="E134" s="136" t="s">
        <v>21</v>
      </c>
      <c r="F134" s="136" t="s">
        <v>42</v>
      </c>
      <c r="G134" s="75" t="n">
        <v>6720010530</v>
      </c>
      <c r="H134" s="76"/>
      <c r="I134" s="131" t="n">
        <f aca="false">SUM(J134:L134)</f>
        <v>150000</v>
      </c>
      <c r="J134" s="131" t="n">
        <f aca="false">J135</f>
        <v>150000</v>
      </c>
      <c r="K134" s="131" t="n">
        <f aca="false">K135</f>
        <v>0</v>
      </c>
      <c r="L134" s="135" t="n">
        <f aca="false">L135</f>
        <v>0</v>
      </c>
      <c r="M134" s="131" t="n">
        <f aca="false">I134</f>
        <v>150000</v>
      </c>
    </row>
    <row r="135" customFormat="false" ht="33" hidden="false" customHeight="false" outlineLevel="0" collapsed="false">
      <c r="B135" s="109"/>
      <c r="C135" s="28" t="s">
        <v>105</v>
      </c>
      <c r="D135" s="132" t="s">
        <v>345</v>
      </c>
      <c r="E135" s="136" t="s">
        <v>21</v>
      </c>
      <c r="F135" s="136" t="s">
        <v>42</v>
      </c>
      <c r="G135" s="75" t="n">
        <v>6720010530</v>
      </c>
      <c r="H135" s="76" t="s">
        <v>106</v>
      </c>
      <c r="I135" s="131" t="n">
        <f aca="false">SUM(J135:L135)</f>
        <v>150000</v>
      </c>
      <c r="J135" s="131" t="n">
        <v>150000</v>
      </c>
      <c r="K135" s="131" t="n">
        <v>0</v>
      </c>
      <c r="L135" s="135"/>
      <c r="M135" s="131" t="n">
        <f aca="false">I135</f>
        <v>150000</v>
      </c>
    </row>
    <row r="136" customFormat="false" ht="17.35" hidden="false" customHeight="false" outlineLevel="0" collapsed="false">
      <c r="B136" s="109"/>
      <c r="C136" s="28" t="s">
        <v>283</v>
      </c>
      <c r="D136" s="132" t="s">
        <v>345</v>
      </c>
      <c r="E136" s="136" t="s">
        <v>21</v>
      </c>
      <c r="F136" s="136" t="s">
        <v>42</v>
      </c>
      <c r="G136" s="75" t="n">
        <v>6800000000</v>
      </c>
      <c r="H136" s="76"/>
      <c r="I136" s="131" t="n">
        <f aca="false">SUM(J136:L136)</f>
        <v>100000</v>
      </c>
      <c r="J136" s="131" t="n">
        <f aca="false">J137</f>
        <v>100000</v>
      </c>
      <c r="K136" s="131" t="n">
        <f aca="false">K137</f>
        <v>0</v>
      </c>
      <c r="L136" s="135" t="n">
        <f aca="false">L137</f>
        <v>0</v>
      </c>
      <c r="M136" s="131" t="n">
        <f aca="false">I136</f>
        <v>100000</v>
      </c>
    </row>
    <row r="137" customFormat="false" ht="17.35" hidden="false" customHeight="false" outlineLevel="0" collapsed="false">
      <c r="B137" s="109"/>
      <c r="C137" s="28" t="s">
        <v>284</v>
      </c>
      <c r="D137" s="132" t="s">
        <v>345</v>
      </c>
      <c r="E137" s="136" t="s">
        <v>21</v>
      </c>
      <c r="F137" s="136" t="s">
        <v>42</v>
      </c>
      <c r="G137" s="75" t="n">
        <v>6810000000</v>
      </c>
      <c r="H137" s="76"/>
      <c r="I137" s="131" t="n">
        <f aca="false">SUM(J137:L137)</f>
        <v>100000</v>
      </c>
      <c r="J137" s="131" t="n">
        <f aca="false">J138</f>
        <v>100000</v>
      </c>
      <c r="K137" s="131" t="n">
        <f aca="false">K138</f>
        <v>0</v>
      </c>
      <c r="L137" s="135" t="n">
        <f aca="false">L138</f>
        <v>0</v>
      </c>
      <c r="M137" s="131" t="n">
        <f aca="false">I137</f>
        <v>100000</v>
      </c>
    </row>
    <row r="138" customFormat="false" ht="17.35" hidden="false" customHeight="false" outlineLevel="0" collapsed="false">
      <c r="B138" s="109"/>
      <c r="C138" s="28" t="s">
        <v>285</v>
      </c>
      <c r="D138" s="132" t="s">
        <v>345</v>
      </c>
      <c r="E138" s="136" t="s">
        <v>21</v>
      </c>
      <c r="F138" s="136" t="s">
        <v>42</v>
      </c>
      <c r="G138" s="75" t="n">
        <v>6810010490</v>
      </c>
      <c r="H138" s="76"/>
      <c r="I138" s="131" t="n">
        <f aca="false">SUM(J138:L138)</f>
        <v>100000</v>
      </c>
      <c r="J138" s="131" t="n">
        <f aca="false">J139</f>
        <v>100000</v>
      </c>
      <c r="K138" s="131" t="n">
        <f aca="false">K139</f>
        <v>0</v>
      </c>
      <c r="L138" s="135" t="n">
        <f aca="false">L139</f>
        <v>0</v>
      </c>
      <c r="M138" s="131" t="n">
        <f aca="false">I138</f>
        <v>100000</v>
      </c>
    </row>
    <row r="139" customFormat="false" ht="33" hidden="false" customHeight="false" outlineLevel="0" collapsed="false">
      <c r="B139" s="109"/>
      <c r="C139" s="28" t="s">
        <v>105</v>
      </c>
      <c r="D139" s="132" t="s">
        <v>345</v>
      </c>
      <c r="E139" s="136" t="s">
        <v>21</v>
      </c>
      <c r="F139" s="136" t="s">
        <v>42</v>
      </c>
      <c r="G139" s="75" t="n">
        <v>6810010490</v>
      </c>
      <c r="H139" s="76" t="s">
        <v>106</v>
      </c>
      <c r="I139" s="131" t="n">
        <f aca="false">SUM(J139:L139)</f>
        <v>100000</v>
      </c>
      <c r="J139" s="131" t="n">
        <v>100000</v>
      </c>
      <c r="K139" s="131" t="n">
        <v>0</v>
      </c>
      <c r="L139" s="135"/>
      <c r="M139" s="131" t="n">
        <f aca="false">I139</f>
        <v>100000</v>
      </c>
    </row>
    <row r="140" customFormat="false" ht="17.35" hidden="false" customHeight="false" outlineLevel="0" collapsed="false">
      <c r="B140" s="109"/>
      <c r="C140" s="28" t="s">
        <v>44</v>
      </c>
      <c r="D140" s="132" t="s">
        <v>345</v>
      </c>
      <c r="E140" s="136" t="s">
        <v>24</v>
      </c>
      <c r="F140" s="136" t="s">
        <v>86</v>
      </c>
      <c r="G140" s="75"/>
      <c r="H140" s="76"/>
      <c r="I140" s="131" t="n">
        <f aca="false">SUM(J140:L140)</f>
        <v>10346500</v>
      </c>
      <c r="J140" s="131" t="n">
        <f aca="false">J150+J145</f>
        <v>7503900</v>
      </c>
      <c r="K140" s="131" t="n">
        <f aca="false">K150+K141+K145+K155</f>
        <v>2842600</v>
      </c>
      <c r="L140" s="135" t="n">
        <f aca="false">L150</f>
        <v>0</v>
      </c>
      <c r="M140" s="131" t="n">
        <f aca="false">I140</f>
        <v>10346500</v>
      </c>
    </row>
    <row r="141" customFormat="false" ht="17.35" hidden="false" customHeight="false" outlineLevel="0" collapsed="false">
      <c r="B141" s="109"/>
      <c r="C141" s="28" t="s">
        <v>46</v>
      </c>
      <c r="D141" s="132" t="s">
        <v>345</v>
      </c>
      <c r="E141" s="136" t="s">
        <v>24</v>
      </c>
      <c r="F141" s="136" t="s">
        <v>28</v>
      </c>
      <c r="G141" s="75"/>
      <c r="H141" s="76"/>
      <c r="I141" s="131" t="n">
        <f aca="false">SUM(J141:L141)</f>
        <v>173300</v>
      </c>
      <c r="J141" s="131"/>
      <c r="K141" s="131" t="n">
        <f aca="false">K142</f>
        <v>173300</v>
      </c>
      <c r="L141" s="135"/>
      <c r="M141" s="131" t="n">
        <f aca="false">I141</f>
        <v>173300</v>
      </c>
    </row>
    <row r="142" customFormat="false" ht="33" hidden="false" customHeight="false" outlineLevel="0" collapsed="false">
      <c r="B142" s="109"/>
      <c r="C142" s="28" t="s">
        <v>314</v>
      </c>
      <c r="D142" s="132" t="s">
        <v>345</v>
      </c>
      <c r="E142" s="136" t="s">
        <v>24</v>
      </c>
      <c r="F142" s="136" t="s">
        <v>28</v>
      </c>
      <c r="G142" s="75" t="n">
        <v>9900000000</v>
      </c>
      <c r="H142" s="76"/>
      <c r="I142" s="131" t="n">
        <f aca="false">SUM(J142:L142)</f>
        <v>173300</v>
      </c>
      <c r="J142" s="131"/>
      <c r="K142" s="131" t="n">
        <f aca="false">K143</f>
        <v>173300</v>
      </c>
      <c r="L142" s="135"/>
      <c r="M142" s="131" t="n">
        <f aca="false">I142</f>
        <v>173300</v>
      </c>
    </row>
    <row r="143" customFormat="false" ht="48.75" hidden="false" customHeight="false" outlineLevel="0" collapsed="false">
      <c r="B143" s="109"/>
      <c r="C143" s="28" t="s">
        <v>315</v>
      </c>
      <c r="D143" s="132" t="s">
        <v>345</v>
      </c>
      <c r="E143" s="136" t="s">
        <v>24</v>
      </c>
      <c r="F143" s="136" t="s">
        <v>28</v>
      </c>
      <c r="G143" s="75" t="n">
        <v>9900010100</v>
      </c>
      <c r="H143" s="76"/>
      <c r="I143" s="131" t="n">
        <f aca="false">SUM(J143:L143)</f>
        <v>173300</v>
      </c>
      <c r="J143" s="131"/>
      <c r="K143" s="131" t="n">
        <f aca="false">K144</f>
        <v>173300</v>
      </c>
      <c r="L143" s="135"/>
      <c r="M143" s="131" t="n">
        <f aca="false">I143</f>
        <v>173300</v>
      </c>
    </row>
    <row r="144" customFormat="false" ht="17.35" hidden="false" customHeight="false" outlineLevel="0" collapsed="false">
      <c r="B144" s="109"/>
      <c r="C144" s="28" t="s">
        <v>128</v>
      </c>
      <c r="D144" s="132" t="s">
        <v>345</v>
      </c>
      <c r="E144" s="136" t="s">
        <v>24</v>
      </c>
      <c r="F144" s="136" t="s">
        <v>28</v>
      </c>
      <c r="G144" s="75" t="n">
        <v>9900010100</v>
      </c>
      <c r="H144" s="76" t="s">
        <v>129</v>
      </c>
      <c r="I144" s="131" t="n">
        <f aca="false">SUM(J144:L144)</f>
        <v>173300</v>
      </c>
      <c r="J144" s="131"/>
      <c r="K144" s="131" t="n">
        <v>173300</v>
      </c>
      <c r="L144" s="135"/>
      <c r="M144" s="131" t="n">
        <f aca="false">I144</f>
        <v>173300</v>
      </c>
    </row>
    <row r="145" customFormat="false" ht="17.35" hidden="false" customHeight="false" outlineLevel="0" collapsed="false">
      <c r="B145" s="109"/>
      <c r="C145" s="28" t="s">
        <v>47</v>
      </c>
      <c r="D145" s="132" t="s">
        <v>345</v>
      </c>
      <c r="E145" s="136" t="s">
        <v>24</v>
      </c>
      <c r="F145" s="136" t="s">
        <v>48</v>
      </c>
      <c r="G145" s="75"/>
      <c r="H145" s="76"/>
      <c r="I145" s="131" t="n">
        <f aca="false">SUM(J145:L145)</f>
        <v>1250000</v>
      </c>
      <c r="J145" s="131" t="n">
        <f aca="false">J146</f>
        <v>0</v>
      </c>
      <c r="K145" s="131" t="n">
        <f aca="false">K146</f>
        <v>1250000</v>
      </c>
      <c r="L145" s="135"/>
      <c r="M145" s="131" t="n">
        <f aca="false">I145</f>
        <v>1250000</v>
      </c>
    </row>
    <row r="146" customFormat="false" ht="33" hidden="false" customHeight="false" outlineLevel="0" collapsed="false">
      <c r="B146" s="109"/>
      <c r="C146" s="28" t="s">
        <v>217</v>
      </c>
      <c r="D146" s="132" t="s">
        <v>345</v>
      </c>
      <c r="E146" s="136" t="s">
        <v>24</v>
      </c>
      <c r="F146" s="136" t="s">
        <v>48</v>
      </c>
      <c r="G146" s="75" t="n">
        <v>6200000000</v>
      </c>
      <c r="H146" s="76"/>
      <c r="I146" s="131" t="n">
        <f aca="false">SUM(J146:L146)</f>
        <v>1250000</v>
      </c>
      <c r="J146" s="131" t="n">
        <f aca="false">J147</f>
        <v>0</v>
      </c>
      <c r="K146" s="131" t="n">
        <f aca="false">K147</f>
        <v>1250000</v>
      </c>
      <c r="L146" s="135"/>
      <c r="M146" s="131" t="n">
        <f aca="false">I146</f>
        <v>1250000</v>
      </c>
    </row>
    <row r="147" customFormat="false" ht="33" hidden="false" customHeight="false" outlineLevel="0" collapsed="false">
      <c r="B147" s="109"/>
      <c r="C147" s="28" t="s">
        <v>218</v>
      </c>
      <c r="D147" s="132" t="s">
        <v>345</v>
      </c>
      <c r="E147" s="136" t="s">
        <v>24</v>
      </c>
      <c r="F147" s="136" t="s">
        <v>48</v>
      </c>
      <c r="G147" s="75" t="n">
        <v>6240000000</v>
      </c>
      <c r="H147" s="76"/>
      <c r="I147" s="131" t="n">
        <f aca="false">SUM(J147:L147)</f>
        <v>1250000</v>
      </c>
      <c r="J147" s="131" t="n">
        <f aca="false">J148</f>
        <v>0</v>
      </c>
      <c r="K147" s="131" t="n">
        <f aca="false">K148</f>
        <v>1250000</v>
      </c>
      <c r="L147" s="135"/>
      <c r="M147" s="131" t="n">
        <f aca="false">I147</f>
        <v>1250000</v>
      </c>
    </row>
    <row r="148" customFormat="false" ht="48.75" hidden="false" customHeight="false" outlineLevel="0" collapsed="false">
      <c r="B148" s="109"/>
      <c r="C148" s="28" t="s">
        <v>219</v>
      </c>
      <c r="D148" s="132" t="s">
        <v>345</v>
      </c>
      <c r="E148" s="136" t="s">
        <v>24</v>
      </c>
      <c r="F148" s="136" t="s">
        <v>48</v>
      </c>
      <c r="G148" s="75" t="n">
        <v>6240010070</v>
      </c>
      <c r="H148" s="76"/>
      <c r="I148" s="131" t="n">
        <f aca="false">SUM(J148:L148)</f>
        <v>1250000</v>
      </c>
      <c r="J148" s="131" t="n">
        <f aca="false">J149</f>
        <v>0</v>
      </c>
      <c r="K148" s="131" t="n">
        <f aca="false">K149</f>
        <v>1250000</v>
      </c>
      <c r="L148" s="135"/>
      <c r="M148" s="131" t="n">
        <f aca="false">I148</f>
        <v>1250000</v>
      </c>
    </row>
    <row r="149" customFormat="false" ht="33" hidden="false" customHeight="false" outlineLevel="0" collapsed="false">
      <c r="B149" s="109"/>
      <c r="C149" s="28" t="s">
        <v>105</v>
      </c>
      <c r="D149" s="132" t="s">
        <v>345</v>
      </c>
      <c r="E149" s="136" t="s">
        <v>24</v>
      </c>
      <c r="F149" s="136" t="s">
        <v>48</v>
      </c>
      <c r="G149" s="75" t="n">
        <v>6240010070</v>
      </c>
      <c r="H149" s="76" t="s">
        <v>106</v>
      </c>
      <c r="I149" s="131" t="n">
        <f aca="false">SUM(J149:L149)</f>
        <v>1250000</v>
      </c>
      <c r="J149" s="131"/>
      <c r="K149" s="131" t="n">
        <v>1250000</v>
      </c>
      <c r="L149" s="135"/>
      <c r="M149" s="131" t="n">
        <f aca="false">I149</f>
        <v>1250000</v>
      </c>
    </row>
    <row r="150" customFormat="false" ht="17.35" hidden="false" customHeight="false" outlineLevel="0" collapsed="false">
      <c r="B150" s="109"/>
      <c r="C150" s="28" t="s">
        <v>49</v>
      </c>
      <c r="D150" s="132" t="s">
        <v>345</v>
      </c>
      <c r="E150" s="136" t="s">
        <v>24</v>
      </c>
      <c r="F150" s="136" t="s">
        <v>38</v>
      </c>
      <c r="G150" s="75"/>
      <c r="H150" s="76"/>
      <c r="I150" s="131" t="n">
        <f aca="false">SUM(J150:L150)</f>
        <v>8093200</v>
      </c>
      <c r="J150" s="131" t="n">
        <f aca="false">J151</f>
        <v>7503900</v>
      </c>
      <c r="K150" s="131" t="n">
        <f aca="false">K151</f>
        <v>589300</v>
      </c>
      <c r="L150" s="135" t="n">
        <f aca="false">L151</f>
        <v>0</v>
      </c>
      <c r="M150" s="131" t="n">
        <f aca="false">I150</f>
        <v>8093200</v>
      </c>
    </row>
    <row r="151" customFormat="false" ht="33" hidden="false" customHeight="false" outlineLevel="0" collapsed="false">
      <c r="B151" s="109"/>
      <c r="C151" s="140" t="s">
        <v>225</v>
      </c>
      <c r="D151" s="132" t="s">
        <v>345</v>
      </c>
      <c r="E151" s="136" t="s">
        <v>24</v>
      </c>
      <c r="F151" s="136" t="s">
        <v>38</v>
      </c>
      <c r="G151" s="75" t="n">
        <v>6400000000</v>
      </c>
      <c r="H151" s="76"/>
      <c r="I151" s="131" t="n">
        <f aca="false">SUM(J151:L151)</f>
        <v>8093200</v>
      </c>
      <c r="J151" s="131" t="n">
        <f aca="false">J152</f>
        <v>7503900</v>
      </c>
      <c r="K151" s="131" t="n">
        <f aca="false">K152</f>
        <v>589300</v>
      </c>
      <c r="L151" s="135" t="n">
        <f aca="false">L152</f>
        <v>0</v>
      </c>
      <c r="M151" s="131" t="n">
        <f aca="false">I151</f>
        <v>8093200</v>
      </c>
    </row>
    <row r="152" customFormat="false" ht="33" hidden="false" customHeight="false" outlineLevel="0" collapsed="false">
      <c r="B152" s="109"/>
      <c r="C152" s="140" t="s">
        <v>226</v>
      </c>
      <c r="D152" s="132" t="s">
        <v>345</v>
      </c>
      <c r="E152" s="136" t="s">
        <v>24</v>
      </c>
      <c r="F152" s="136" t="s">
        <v>38</v>
      </c>
      <c r="G152" s="75" t="n">
        <v>6410000000</v>
      </c>
      <c r="H152" s="76"/>
      <c r="I152" s="131" t="n">
        <f aca="false">SUM(J152:L152)</f>
        <v>8093200</v>
      </c>
      <c r="J152" s="131" t="n">
        <f aca="false">J153</f>
        <v>7503900</v>
      </c>
      <c r="K152" s="131" t="n">
        <f aca="false">K153</f>
        <v>589300</v>
      </c>
      <c r="L152" s="135" t="n">
        <f aca="false">L153</f>
        <v>0</v>
      </c>
      <c r="M152" s="131" t="n">
        <f aca="false">I152</f>
        <v>8093200</v>
      </c>
    </row>
    <row r="153" customFormat="false" ht="64.5" hidden="false" customHeight="false" outlineLevel="0" collapsed="false">
      <c r="B153" s="109"/>
      <c r="C153" s="140" t="s">
        <v>227</v>
      </c>
      <c r="D153" s="132" t="s">
        <v>345</v>
      </c>
      <c r="E153" s="136" t="s">
        <v>24</v>
      </c>
      <c r="F153" s="136" t="s">
        <v>38</v>
      </c>
      <c r="G153" s="75" t="n">
        <v>6410010250</v>
      </c>
      <c r="H153" s="76"/>
      <c r="I153" s="131" t="n">
        <f aca="false">SUM(J153:L153)</f>
        <v>8093200</v>
      </c>
      <c r="J153" s="131" t="n">
        <f aca="false">J154</f>
        <v>7503900</v>
      </c>
      <c r="K153" s="131" t="n">
        <f aca="false">K154</f>
        <v>589300</v>
      </c>
      <c r="L153" s="135" t="n">
        <f aca="false">L154</f>
        <v>0</v>
      </c>
      <c r="M153" s="131" t="n">
        <f aca="false">I153</f>
        <v>8093200</v>
      </c>
    </row>
    <row r="154" customFormat="false" ht="33" hidden="false" customHeight="false" outlineLevel="0" collapsed="false">
      <c r="B154" s="109"/>
      <c r="C154" s="28" t="s">
        <v>105</v>
      </c>
      <c r="D154" s="132" t="s">
        <v>345</v>
      </c>
      <c r="E154" s="136" t="s">
        <v>24</v>
      </c>
      <c r="F154" s="136" t="s">
        <v>38</v>
      </c>
      <c r="G154" s="75" t="n">
        <v>6410010250</v>
      </c>
      <c r="H154" s="76" t="s">
        <v>106</v>
      </c>
      <c r="I154" s="131" t="n">
        <f aca="false">SUM(J154:L154)</f>
        <v>8093200</v>
      </c>
      <c r="J154" s="131" t="n">
        <v>7503900</v>
      </c>
      <c r="K154" s="131" t="n">
        <v>589300</v>
      </c>
      <c r="L154" s="135"/>
      <c r="M154" s="131" t="n">
        <f aca="false">I154</f>
        <v>8093200</v>
      </c>
    </row>
    <row r="155" customFormat="false" ht="17.35" hidden="false" customHeight="false" outlineLevel="0" collapsed="false">
      <c r="B155" s="109"/>
      <c r="C155" s="28" t="s">
        <v>50</v>
      </c>
      <c r="D155" s="132" t="s">
        <v>345</v>
      </c>
      <c r="E155" s="136" t="s">
        <v>24</v>
      </c>
      <c r="F155" s="136" t="s">
        <v>51</v>
      </c>
      <c r="G155" s="75"/>
      <c r="H155" s="76"/>
      <c r="I155" s="131" t="n">
        <f aca="false">SUM(J155:L155)</f>
        <v>830000</v>
      </c>
      <c r="J155" s="131"/>
      <c r="K155" s="131" t="n">
        <f aca="false">K156+K160</f>
        <v>830000</v>
      </c>
      <c r="L155" s="135"/>
      <c r="M155" s="131" t="n">
        <f aca="false">I155</f>
        <v>830000</v>
      </c>
    </row>
    <row r="156" customFormat="false" ht="33" hidden="false" customHeight="false" outlineLevel="0" collapsed="false">
      <c r="B156" s="109"/>
      <c r="C156" s="28" t="s">
        <v>160</v>
      </c>
      <c r="D156" s="132" t="s">
        <v>345</v>
      </c>
      <c r="E156" s="136" t="s">
        <v>24</v>
      </c>
      <c r="F156" s="136" t="s">
        <v>51</v>
      </c>
      <c r="G156" s="75" t="n">
        <v>5600000000</v>
      </c>
      <c r="H156" s="76"/>
      <c r="I156" s="131" t="n">
        <f aca="false">SUM(J156:L156)</f>
        <v>500000</v>
      </c>
      <c r="J156" s="131"/>
      <c r="K156" s="131" t="n">
        <f aca="false">K157</f>
        <v>500000</v>
      </c>
      <c r="L156" s="135"/>
      <c r="M156" s="131" t="n">
        <f aca="false">I156</f>
        <v>500000</v>
      </c>
    </row>
    <row r="157" customFormat="false" ht="33" hidden="false" customHeight="false" outlineLevel="0" collapsed="false">
      <c r="B157" s="109"/>
      <c r="C157" s="28" t="s">
        <v>161</v>
      </c>
      <c r="D157" s="132" t="s">
        <v>345</v>
      </c>
      <c r="E157" s="136" t="s">
        <v>24</v>
      </c>
      <c r="F157" s="136" t="s">
        <v>51</v>
      </c>
      <c r="G157" s="75" t="n">
        <v>5610000000</v>
      </c>
      <c r="H157" s="76"/>
      <c r="I157" s="131" t="n">
        <f aca="false">SUM(J157:L157)</f>
        <v>500000</v>
      </c>
      <c r="J157" s="131"/>
      <c r="K157" s="131" t="n">
        <f aca="false">K158</f>
        <v>500000</v>
      </c>
      <c r="L157" s="135"/>
      <c r="M157" s="131" t="n">
        <f aca="false">I157</f>
        <v>500000</v>
      </c>
    </row>
    <row r="158" customFormat="false" ht="33" hidden="false" customHeight="false" outlineLevel="0" collapsed="false">
      <c r="B158" s="109"/>
      <c r="C158" s="28" t="s">
        <v>162</v>
      </c>
      <c r="D158" s="132" t="s">
        <v>345</v>
      </c>
      <c r="E158" s="136" t="s">
        <v>24</v>
      </c>
      <c r="F158" s="136" t="s">
        <v>51</v>
      </c>
      <c r="G158" s="75" t="n">
        <v>5610010550</v>
      </c>
      <c r="H158" s="76"/>
      <c r="I158" s="131" t="n">
        <f aca="false">SUM(J158:L158)</f>
        <v>500000</v>
      </c>
      <c r="J158" s="131"/>
      <c r="K158" s="131" t="n">
        <f aca="false">K159</f>
        <v>500000</v>
      </c>
      <c r="L158" s="135"/>
      <c r="M158" s="131" t="n">
        <f aca="false">I158</f>
        <v>500000</v>
      </c>
    </row>
    <row r="159" customFormat="false" ht="33" hidden="false" customHeight="false" outlineLevel="0" collapsed="false">
      <c r="B159" s="109"/>
      <c r="C159" s="28" t="s">
        <v>105</v>
      </c>
      <c r="D159" s="132" t="s">
        <v>345</v>
      </c>
      <c r="E159" s="136" t="s">
        <v>24</v>
      </c>
      <c r="F159" s="136" t="s">
        <v>51</v>
      </c>
      <c r="G159" s="75" t="n">
        <v>5610010550</v>
      </c>
      <c r="H159" s="76" t="s">
        <v>106</v>
      </c>
      <c r="I159" s="131" t="n">
        <f aca="false">SUM(J159:L159)</f>
        <v>500000</v>
      </c>
      <c r="J159" s="131"/>
      <c r="K159" s="131" t="n">
        <v>500000</v>
      </c>
      <c r="L159" s="135"/>
      <c r="M159" s="131" t="n">
        <f aca="false">I159</f>
        <v>500000</v>
      </c>
    </row>
    <row r="160" customFormat="false" ht="33" hidden="false" customHeight="false" outlineLevel="0" collapsed="false">
      <c r="B160" s="109"/>
      <c r="C160" s="28" t="s">
        <v>163</v>
      </c>
      <c r="D160" s="132" t="s">
        <v>345</v>
      </c>
      <c r="E160" s="136" t="s">
        <v>24</v>
      </c>
      <c r="F160" s="136" t="s">
        <v>51</v>
      </c>
      <c r="G160" s="75" t="n">
        <v>5700000000</v>
      </c>
      <c r="H160" s="76"/>
      <c r="I160" s="131" t="n">
        <f aca="false">SUM(J160:L160)</f>
        <v>330000</v>
      </c>
      <c r="J160" s="131"/>
      <c r="K160" s="131" t="n">
        <f aca="false">K161</f>
        <v>330000</v>
      </c>
      <c r="L160" s="135"/>
      <c r="M160" s="131" t="n">
        <f aca="false">I160</f>
        <v>330000</v>
      </c>
    </row>
    <row r="161" customFormat="false" ht="33" hidden="false" customHeight="false" outlineLevel="0" collapsed="false">
      <c r="B161" s="109"/>
      <c r="C161" s="28" t="s">
        <v>164</v>
      </c>
      <c r="D161" s="132" t="s">
        <v>345</v>
      </c>
      <c r="E161" s="136" t="s">
        <v>24</v>
      </c>
      <c r="F161" s="136" t="s">
        <v>51</v>
      </c>
      <c r="G161" s="75" t="n">
        <v>5710000000</v>
      </c>
      <c r="H161" s="76"/>
      <c r="I161" s="131" t="n">
        <f aca="false">SUM(J161:L161)</f>
        <v>330000</v>
      </c>
      <c r="J161" s="131"/>
      <c r="K161" s="131" t="n">
        <f aca="false">K162</f>
        <v>330000</v>
      </c>
      <c r="L161" s="135"/>
      <c r="M161" s="131" t="n">
        <f aca="false">I161</f>
        <v>330000</v>
      </c>
    </row>
    <row r="162" customFormat="false" ht="33" hidden="false" customHeight="false" outlineLevel="0" collapsed="false">
      <c r="B162" s="109"/>
      <c r="C162" s="28" t="s">
        <v>165</v>
      </c>
      <c r="D162" s="132" t="s">
        <v>345</v>
      </c>
      <c r="E162" s="136" t="s">
        <v>24</v>
      </c>
      <c r="F162" s="136" t="s">
        <v>51</v>
      </c>
      <c r="G162" s="75" t="n">
        <v>5710010400</v>
      </c>
      <c r="H162" s="76"/>
      <c r="I162" s="131" t="n">
        <f aca="false">SUM(J162:L162)</f>
        <v>330000</v>
      </c>
      <c r="J162" s="131"/>
      <c r="K162" s="131" t="n">
        <f aca="false">K163</f>
        <v>330000</v>
      </c>
      <c r="L162" s="135"/>
      <c r="M162" s="131" t="n">
        <f aca="false">I162</f>
        <v>330000</v>
      </c>
    </row>
    <row r="163" customFormat="false" ht="33" hidden="false" customHeight="false" outlineLevel="0" collapsed="false">
      <c r="B163" s="109"/>
      <c r="C163" s="28" t="s">
        <v>105</v>
      </c>
      <c r="D163" s="132" t="s">
        <v>345</v>
      </c>
      <c r="E163" s="136" t="s">
        <v>24</v>
      </c>
      <c r="F163" s="136" t="s">
        <v>51</v>
      </c>
      <c r="G163" s="75" t="n">
        <v>5710010400</v>
      </c>
      <c r="H163" s="76" t="s">
        <v>106</v>
      </c>
      <c r="I163" s="131" t="n">
        <f aca="false">SUM(J163:L163)</f>
        <v>330000</v>
      </c>
      <c r="J163" s="131"/>
      <c r="K163" s="131" t="n">
        <v>330000</v>
      </c>
      <c r="L163" s="135"/>
      <c r="M163" s="131" t="n">
        <f aca="false">I163</f>
        <v>330000</v>
      </c>
    </row>
    <row r="164" customFormat="false" ht="17.35" hidden="false" customHeight="false" outlineLevel="0" collapsed="false">
      <c r="B164" s="109"/>
      <c r="C164" s="28" t="s">
        <v>53</v>
      </c>
      <c r="D164" s="132" t="s">
        <v>345</v>
      </c>
      <c r="E164" s="136" t="s">
        <v>26</v>
      </c>
      <c r="F164" s="136" t="s">
        <v>86</v>
      </c>
      <c r="G164" s="75"/>
      <c r="H164" s="76"/>
      <c r="I164" s="131" t="n">
        <f aca="false">SUM(J164:L164)</f>
        <v>507010300</v>
      </c>
      <c r="J164" s="131" t="n">
        <f aca="false">J165</f>
        <v>518062550</v>
      </c>
      <c r="K164" s="131" t="n">
        <f aca="false">K165</f>
        <v>-11052250</v>
      </c>
      <c r="L164" s="135" t="n">
        <f aca="false">L165</f>
        <v>0</v>
      </c>
      <c r="M164" s="131" t="n">
        <f aca="false">I164</f>
        <v>507010300</v>
      </c>
    </row>
    <row r="165" customFormat="false" ht="17.35" hidden="false" customHeight="false" outlineLevel="0" collapsed="false">
      <c r="B165" s="109"/>
      <c r="C165" s="28" t="s">
        <v>54</v>
      </c>
      <c r="D165" s="132" t="s">
        <v>345</v>
      </c>
      <c r="E165" s="136" t="s">
        <v>26</v>
      </c>
      <c r="F165" s="136" t="s">
        <v>19</v>
      </c>
      <c r="G165" s="75"/>
      <c r="H165" s="76"/>
      <c r="I165" s="131" t="n">
        <f aca="false">SUM(J165:L165)</f>
        <v>507010300</v>
      </c>
      <c r="J165" s="131" t="n">
        <f aca="false">J166+J177</f>
        <v>518062550</v>
      </c>
      <c r="K165" s="131" t="n">
        <f aca="false">K166+K177</f>
        <v>-11052250</v>
      </c>
      <c r="L165" s="135" t="n">
        <f aca="false">L166+L177</f>
        <v>0</v>
      </c>
      <c r="M165" s="131" t="n">
        <f aca="false">I165</f>
        <v>507010300</v>
      </c>
    </row>
    <row r="166" customFormat="false" ht="33" hidden="false" customHeight="false" outlineLevel="0" collapsed="false">
      <c r="B166" s="109"/>
      <c r="C166" s="28" t="s">
        <v>229</v>
      </c>
      <c r="D166" s="132" t="s">
        <v>345</v>
      </c>
      <c r="E166" s="136" t="s">
        <v>26</v>
      </c>
      <c r="F166" s="136" t="s">
        <v>19</v>
      </c>
      <c r="G166" s="75" t="n">
        <v>6500000000</v>
      </c>
      <c r="H166" s="76"/>
      <c r="I166" s="131" t="n">
        <f aca="false">SUM(J166:L166)</f>
        <v>284772200</v>
      </c>
      <c r="J166" s="131" t="n">
        <f aca="false">J172+J167</f>
        <v>284318150</v>
      </c>
      <c r="K166" s="131" t="n">
        <f aca="false">K172+K167</f>
        <v>454050</v>
      </c>
      <c r="L166" s="135" t="n">
        <f aca="false">L172+L167</f>
        <v>0</v>
      </c>
      <c r="M166" s="131" t="n">
        <f aca="false">I166</f>
        <v>284772200</v>
      </c>
    </row>
    <row r="167" customFormat="false" ht="17.35" hidden="false" customHeight="false" outlineLevel="0" collapsed="false">
      <c r="B167" s="109"/>
      <c r="C167" s="28" t="s">
        <v>245</v>
      </c>
      <c r="D167" s="132" t="s">
        <v>345</v>
      </c>
      <c r="E167" s="136" t="s">
        <v>26</v>
      </c>
      <c r="F167" s="136" t="s">
        <v>19</v>
      </c>
      <c r="G167" s="75" t="n">
        <v>65400000000</v>
      </c>
      <c r="H167" s="76"/>
      <c r="I167" s="131" t="n">
        <f aca="false">SUM(J167:L167)</f>
        <v>267918200</v>
      </c>
      <c r="J167" s="131" t="n">
        <f aca="false">J168</f>
        <v>267364200</v>
      </c>
      <c r="K167" s="131" t="n">
        <f aca="false">K168+K170</f>
        <v>554000</v>
      </c>
      <c r="L167" s="135" t="n">
        <f aca="false">L168</f>
        <v>0</v>
      </c>
      <c r="M167" s="131" t="n">
        <f aca="false">I167</f>
        <v>267918200</v>
      </c>
    </row>
    <row r="168" customFormat="false" ht="96" hidden="false" customHeight="false" outlineLevel="0" collapsed="false">
      <c r="B168" s="109"/>
      <c r="C168" s="28" t="s">
        <v>246</v>
      </c>
      <c r="D168" s="132" t="s">
        <v>345</v>
      </c>
      <c r="E168" s="136" t="s">
        <v>26</v>
      </c>
      <c r="F168" s="136" t="s">
        <v>19</v>
      </c>
      <c r="G168" s="75" t="s">
        <v>247</v>
      </c>
      <c r="H168" s="76"/>
      <c r="I168" s="131" t="n">
        <f aca="false">SUM(J168:L168)</f>
        <v>267364200</v>
      </c>
      <c r="J168" s="131" t="n">
        <f aca="false">J169</f>
        <v>267364200</v>
      </c>
      <c r="K168" s="131" t="n">
        <f aca="false">K169</f>
        <v>0</v>
      </c>
      <c r="L168" s="135" t="n">
        <f aca="false">L169</f>
        <v>0</v>
      </c>
      <c r="M168" s="131" t="n">
        <f aca="false">I168</f>
        <v>267364200</v>
      </c>
    </row>
    <row r="169" customFormat="false" ht="33" hidden="false" customHeight="false" outlineLevel="0" collapsed="false">
      <c r="B169" s="109"/>
      <c r="C169" s="28" t="s">
        <v>232</v>
      </c>
      <c r="D169" s="132" t="s">
        <v>345</v>
      </c>
      <c r="E169" s="136" t="s">
        <v>26</v>
      </c>
      <c r="F169" s="136" t="s">
        <v>19</v>
      </c>
      <c r="G169" s="75" t="s">
        <v>247</v>
      </c>
      <c r="H169" s="76" t="s">
        <v>243</v>
      </c>
      <c r="I169" s="131" t="n">
        <f aca="false">SUM(J169:L169)</f>
        <v>267364200</v>
      </c>
      <c r="J169" s="131" t="n">
        <v>267364200</v>
      </c>
      <c r="K169" s="131" t="n">
        <v>0</v>
      </c>
      <c r="L169" s="135"/>
      <c r="M169" s="131" t="n">
        <f aca="false">I169</f>
        <v>267364200</v>
      </c>
    </row>
    <row r="170" customFormat="false" ht="96" hidden="false" customHeight="false" outlineLevel="0" collapsed="false">
      <c r="B170" s="109"/>
      <c r="C170" s="28" t="s">
        <v>246</v>
      </c>
      <c r="D170" s="132" t="s">
        <v>345</v>
      </c>
      <c r="E170" s="136" t="s">
        <v>26</v>
      </c>
      <c r="F170" s="136" t="s">
        <v>19</v>
      </c>
      <c r="G170" s="75" t="s">
        <v>248</v>
      </c>
      <c r="H170" s="76"/>
      <c r="I170" s="131" t="n">
        <f aca="false">SUM(J170:L170)</f>
        <v>554000</v>
      </c>
      <c r="J170" s="131"/>
      <c r="K170" s="131" t="n">
        <f aca="false">K171</f>
        <v>554000</v>
      </c>
      <c r="L170" s="135"/>
      <c r="M170" s="131" t="n">
        <f aca="false">I170</f>
        <v>554000</v>
      </c>
    </row>
    <row r="171" customFormat="false" ht="33" hidden="false" customHeight="false" outlineLevel="0" collapsed="false">
      <c r="B171" s="109"/>
      <c r="C171" s="28" t="s">
        <v>232</v>
      </c>
      <c r="D171" s="132" t="s">
        <v>345</v>
      </c>
      <c r="E171" s="136" t="s">
        <v>26</v>
      </c>
      <c r="F171" s="136" t="s">
        <v>19</v>
      </c>
      <c r="G171" s="75" t="s">
        <v>248</v>
      </c>
      <c r="H171" s="76" t="s">
        <v>243</v>
      </c>
      <c r="I171" s="131" t="n">
        <f aca="false">SUM(J171:L171)</f>
        <v>554000</v>
      </c>
      <c r="J171" s="131"/>
      <c r="K171" s="131" t="n">
        <v>554000</v>
      </c>
      <c r="L171" s="135"/>
      <c r="M171" s="131" t="n">
        <f aca="false">I171</f>
        <v>554000</v>
      </c>
    </row>
    <row r="172" customFormat="false" ht="17.35" hidden="false" customHeight="false" outlineLevel="0" collapsed="false">
      <c r="B172" s="109"/>
      <c r="C172" s="28" t="s">
        <v>249</v>
      </c>
      <c r="D172" s="132" t="s">
        <v>345</v>
      </c>
      <c r="E172" s="136" t="s">
        <v>26</v>
      </c>
      <c r="F172" s="136" t="s">
        <v>19</v>
      </c>
      <c r="G172" s="75" t="n">
        <v>6550000000</v>
      </c>
      <c r="H172" s="76"/>
      <c r="I172" s="131" t="n">
        <f aca="false">SUM(J172:L172)</f>
        <v>16854000</v>
      </c>
      <c r="J172" s="131" t="n">
        <f aca="false">J173+J175</f>
        <v>16953950</v>
      </c>
      <c r="K172" s="131" t="n">
        <f aca="false">K173+K175</f>
        <v>-99950</v>
      </c>
      <c r="L172" s="135" t="n">
        <f aca="false">L173+L175</f>
        <v>0</v>
      </c>
      <c r="M172" s="131" t="n">
        <f aca="false">I172</f>
        <v>16854000</v>
      </c>
    </row>
    <row r="173" customFormat="false" ht="33" hidden="false" customHeight="false" outlineLevel="0" collapsed="false">
      <c r="B173" s="109"/>
      <c r="C173" s="28" t="s">
        <v>250</v>
      </c>
      <c r="D173" s="132" t="s">
        <v>345</v>
      </c>
      <c r="E173" s="136" t="s">
        <v>26</v>
      </c>
      <c r="F173" s="136" t="s">
        <v>19</v>
      </c>
      <c r="G173" s="75" t="s">
        <v>251</v>
      </c>
      <c r="H173" s="76"/>
      <c r="I173" s="131" t="n">
        <f aca="false">SUM(J173:L173)</f>
        <v>16854000</v>
      </c>
      <c r="J173" s="131" t="n">
        <f aca="false">J174</f>
        <v>16853950</v>
      </c>
      <c r="K173" s="131" t="n">
        <f aca="false">K174</f>
        <v>50</v>
      </c>
      <c r="L173" s="135" t="n">
        <f aca="false">L174</f>
        <v>0</v>
      </c>
      <c r="M173" s="131" t="n">
        <f aca="false">I173</f>
        <v>16854000</v>
      </c>
    </row>
    <row r="174" customFormat="false" ht="33" hidden="false" customHeight="false" outlineLevel="0" collapsed="false">
      <c r="B174" s="109"/>
      <c r="C174" s="28" t="s">
        <v>232</v>
      </c>
      <c r="D174" s="132" t="s">
        <v>345</v>
      </c>
      <c r="E174" s="136" t="s">
        <v>26</v>
      </c>
      <c r="F174" s="136" t="s">
        <v>19</v>
      </c>
      <c r="G174" s="75" t="s">
        <v>251</v>
      </c>
      <c r="H174" s="76" t="s">
        <v>243</v>
      </c>
      <c r="I174" s="131" t="n">
        <f aca="false">SUM(J174:L174)</f>
        <v>16854000</v>
      </c>
      <c r="J174" s="131" t="n">
        <v>16853950</v>
      </c>
      <c r="K174" s="131" t="n">
        <v>50</v>
      </c>
      <c r="L174" s="135"/>
      <c r="M174" s="131" t="n">
        <f aca="false">I174</f>
        <v>16854000</v>
      </c>
    </row>
    <row r="175" customFormat="false" ht="33" hidden="false" customHeight="false" outlineLevel="0" collapsed="false">
      <c r="B175" s="109"/>
      <c r="C175" s="28" t="s">
        <v>250</v>
      </c>
      <c r="D175" s="132" t="s">
        <v>345</v>
      </c>
      <c r="E175" s="136" t="s">
        <v>26</v>
      </c>
      <c r="F175" s="136" t="s">
        <v>19</v>
      </c>
      <c r="G175" s="75" t="s">
        <v>252</v>
      </c>
      <c r="H175" s="76"/>
      <c r="I175" s="131" t="n">
        <f aca="false">SUM(J175:L175)</f>
        <v>0</v>
      </c>
      <c r="J175" s="131" t="n">
        <f aca="false">J176</f>
        <v>100000</v>
      </c>
      <c r="K175" s="131" t="n">
        <f aca="false">K176</f>
        <v>-100000</v>
      </c>
      <c r="L175" s="135" t="n">
        <f aca="false">L176</f>
        <v>0</v>
      </c>
      <c r="M175" s="131" t="n">
        <f aca="false">I175</f>
        <v>0</v>
      </c>
    </row>
    <row r="176" customFormat="false" ht="33" hidden="false" customHeight="false" outlineLevel="0" collapsed="false">
      <c r="B176" s="109"/>
      <c r="C176" s="28" t="s">
        <v>232</v>
      </c>
      <c r="D176" s="132" t="s">
        <v>345</v>
      </c>
      <c r="E176" s="136" t="s">
        <v>26</v>
      </c>
      <c r="F176" s="136" t="s">
        <v>19</v>
      </c>
      <c r="G176" s="75" t="s">
        <v>252</v>
      </c>
      <c r="H176" s="76" t="s">
        <v>243</v>
      </c>
      <c r="I176" s="131" t="n">
        <f aca="false">SUM(J176:L176)</f>
        <v>0</v>
      </c>
      <c r="J176" s="131" t="n">
        <v>100000</v>
      </c>
      <c r="K176" s="131" t="n">
        <v>-100000</v>
      </c>
      <c r="L176" s="135"/>
      <c r="M176" s="131" t="n">
        <f aca="false">I176</f>
        <v>0</v>
      </c>
    </row>
    <row r="177" customFormat="false" ht="17.35" hidden="false" customHeight="false" outlineLevel="0" collapsed="false">
      <c r="B177" s="109"/>
      <c r="C177" s="28" t="s">
        <v>303</v>
      </c>
      <c r="D177" s="132" t="s">
        <v>345</v>
      </c>
      <c r="E177" s="136" t="s">
        <v>26</v>
      </c>
      <c r="F177" s="136" t="s">
        <v>19</v>
      </c>
      <c r="G177" s="75" t="n">
        <v>7300000000</v>
      </c>
      <c r="H177" s="76"/>
      <c r="I177" s="131" t="n">
        <f aca="false">SUM(J177:L177)</f>
        <v>222238100</v>
      </c>
      <c r="J177" s="131" t="n">
        <f aca="false">J178+J183+J186</f>
        <v>233744400</v>
      </c>
      <c r="K177" s="131" t="n">
        <f aca="false">K178+K183+K186</f>
        <v>-11506300</v>
      </c>
      <c r="L177" s="135" t="n">
        <f aca="false">L178+L183+L186</f>
        <v>0</v>
      </c>
      <c r="M177" s="131" t="n">
        <f aca="false">I177</f>
        <v>222238100</v>
      </c>
    </row>
    <row r="178" customFormat="false" ht="33" hidden="false" customHeight="false" outlineLevel="0" collapsed="false">
      <c r="B178" s="109"/>
      <c r="C178" s="28" t="s">
        <v>304</v>
      </c>
      <c r="D178" s="132" t="s">
        <v>345</v>
      </c>
      <c r="E178" s="136" t="s">
        <v>26</v>
      </c>
      <c r="F178" s="136" t="s">
        <v>19</v>
      </c>
      <c r="G178" s="75" t="n">
        <v>7310000000</v>
      </c>
      <c r="H178" s="76"/>
      <c r="I178" s="131" t="n">
        <f aca="false">SUM(J178:L178)</f>
        <v>10172700</v>
      </c>
      <c r="J178" s="131" t="n">
        <f aca="false">J179+J181</f>
        <v>22540800</v>
      </c>
      <c r="K178" s="131" t="n">
        <f aca="false">K179+K181</f>
        <v>-12368100</v>
      </c>
      <c r="L178" s="135" t="n">
        <f aca="false">L179+L181</f>
        <v>0</v>
      </c>
      <c r="M178" s="131" t="n">
        <f aca="false">I178</f>
        <v>10172700</v>
      </c>
    </row>
    <row r="179" customFormat="false" ht="33" hidden="false" customHeight="false" outlineLevel="0" collapsed="false">
      <c r="B179" s="109"/>
      <c r="C179" s="28" t="s">
        <v>305</v>
      </c>
      <c r="D179" s="132" t="s">
        <v>345</v>
      </c>
      <c r="E179" s="136" t="s">
        <v>26</v>
      </c>
      <c r="F179" s="136" t="s">
        <v>19</v>
      </c>
      <c r="G179" s="75" t="n">
        <v>7310010140</v>
      </c>
      <c r="H179" s="76"/>
      <c r="I179" s="131" t="n">
        <f aca="false">SUM(J179:L179)</f>
        <v>6532000</v>
      </c>
      <c r="J179" s="131" t="n">
        <f aca="false">J180</f>
        <v>19191350</v>
      </c>
      <c r="K179" s="131" t="n">
        <f aca="false">K180</f>
        <v>-12659350</v>
      </c>
      <c r="L179" s="135" t="n">
        <f aca="false">L180</f>
        <v>0</v>
      </c>
      <c r="M179" s="131" t="n">
        <f aca="false">I179</f>
        <v>6532000</v>
      </c>
    </row>
    <row r="180" customFormat="false" ht="33" hidden="false" customHeight="false" outlineLevel="0" collapsed="false">
      <c r="B180" s="109"/>
      <c r="C180" s="28" t="s">
        <v>105</v>
      </c>
      <c r="D180" s="132" t="s">
        <v>345</v>
      </c>
      <c r="E180" s="136" t="s">
        <v>26</v>
      </c>
      <c r="F180" s="136" t="s">
        <v>19</v>
      </c>
      <c r="G180" s="75" t="n">
        <v>7310010140</v>
      </c>
      <c r="H180" s="76" t="s">
        <v>106</v>
      </c>
      <c r="I180" s="131" t="n">
        <f aca="false">SUM(J180:L180)</f>
        <v>6532000</v>
      </c>
      <c r="J180" s="131" t="n">
        <v>19191350</v>
      </c>
      <c r="K180" s="131" t="n">
        <v>-12659350</v>
      </c>
      <c r="L180" s="135"/>
      <c r="M180" s="131" t="n">
        <f aca="false">I180</f>
        <v>6532000</v>
      </c>
    </row>
    <row r="181" customFormat="false" ht="33" hidden="false" customHeight="false" outlineLevel="0" collapsed="false">
      <c r="B181" s="109"/>
      <c r="C181" s="28" t="s">
        <v>306</v>
      </c>
      <c r="D181" s="132" t="s">
        <v>345</v>
      </c>
      <c r="E181" s="136" t="s">
        <v>26</v>
      </c>
      <c r="F181" s="136" t="s">
        <v>19</v>
      </c>
      <c r="G181" s="75" t="n">
        <v>7310010860</v>
      </c>
      <c r="H181" s="76"/>
      <c r="I181" s="131" t="n">
        <f aca="false">SUM(J181:L181)</f>
        <v>3640700</v>
      </c>
      <c r="J181" s="131" t="n">
        <f aca="false">J182</f>
        <v>3349450</v>
      </c>
      <c r="K181" s="131" t="n">
        <f aca="false">K182</f>
        <v>291250</v>
      </c>
      <c r="L181" s="135" t="n">
        <f aca="false">L182</f>
        <v>0</v>
      </c>
      <c r="M181" s="131" t="n">
        <f aca="false">I181</f>
        <v>3640700</v>
      </c>
    </row>
    <row r="182" customFormat="false" ht="33" hidden="false" customHeight="false" outlineLevel="0" collapsed="false">
      <c r="B182" s="109"/>
      <c r="C182" s="28" t="s">
        <v>105</v>
      </c>
      <c r="D182" s="132" t="s">
        <v>345</v>
      </c>
      <c r="E182" s="136" t="s">
        <v>26</v>
      </c>
      <c r="F182" s="136" t="s">
        <v>19</v>
      </c>
      <c r="G182" s="75" t="n">
        <v>7310010860</v>
      </c>
      <c r="H182" s="76" t="s">
        <v>106</v>
      </c>
      <c r="I182" s="131" t="n">
        <f aca="false">SUM(J182:L182)</f>
        <v>3640700</v>
      </c>
      <c r="J182" s="131" t="n">
        <v>3349450</v>
      </c>
      <c r="K182" s="131" t="n">
        <v>291250</v>
      </c>
      <c r="L182" s="135"/>
      <c r="M182" s="131" t="n">
        <f aca="false">I182</f>
        <v>3640700</v>
      </c>
    </row>
    <row r="183" customFormat="false" ht="33" hidden="false" customHeight="false" outlineLevel="0" collapsed="false">
      <c r="B183" s="109"/>
      <c r="C183" s="28" t="s">
        <v>307</v>
      </c>
      <c r="D183" s="132" t="s">
        <v>345</v>
      </c>
      <c r="E183" s="136" t="s">
        <v>26</v>
      </c>
      <c r="F183" s="136" t="s">
        <v>19</v>
      </c>
      <c r="G183" s="75" t="n">
        <v>7320000000</v>
      </c>
      <c r="H183" s="76"/>
      <c r="I183" s="131" t="n">
        <f aca="false">SUM(J183:L183)</f>
        <v>50000</v>
      </c>
      <c r="J183" s="131" t="n">
        <f aca="false">J184</f>
        <v>50000</v>
      </c>
      <c r="K183" s="131" t="n">
        <f aca="false">K184</f>
        <v>0</v>
      </c>
      <c r="L183" s="135" t="n">
        <f aca="false">L184</f>
        <v>0</v>
      </c>
      <c r="M183" s="131" t="n">
        <f aca="false">I183</f>
        <v>50000</v>
      </c>
    </row>
    <row r="184" customFormat="false" ht="64.5" hidden="false" customHeight="false" outlineLevel="0" collapsed="false">
      <c r="B184" s="109"/>
      <c r="C184" s="28" t="s">
        <v>308</v>
      </c>
      <c r="D184" s="132" t="s">
        <v>345</v>
      </c>
      <c r="E184" s="136" t="s">
        <v>26</v>
      </c>
      <c r="F184" s="136" t="s">
        <v>19</v>
      </c>
      <c r="G184" s="75" t="n">
        <v>7320010080</v>
      </c>
      <c r="H184" s="76"/>
      <c r="I184" s="131" t="n">
        <f aca="false">SUM(J184:L184)</f>
        <v>50000</v>
      </c>
      <c r="J184" s="131" t="n">
        <f aca="false">J185</f>
        <v>50000</v>
      </c>
      <c r="K184" s="131" t="n">
        <f aca="false">K185</f>
        <v>0</v>
      </c>
      <c r="L184" s="135" t="n">
        <f aca="false">L185</f>
        <v>0</v>
      </c>
      <c r="M184" s="131" t="n">
        <f aca="false">I184</f>
        <v>50000</v>
      </c>
    </row>
    <row r="185" customFormat="false" ht="33" hidden="false" customHeight="false" outlineLevel="0" collapsed="false">
      <c r="B185" s="109"/>
      <c r="C185" s="28" t="s">
        <v>105</v>
      </c>
      <c r="D185" s="132" t="s">
        <v>345</v>
      </c>
      <c r="E185" s="136" t="s">
        <v>26</v>
      </c>
      <c r="F185" s="136" t="s">
        <v>19</v>
      </c>
      <c r="G185" s="75" t="n">
        <v>7320010080</v>
      </c>
      <c r="H185" s="76" t="s">
        <v>106</v>
      </c>
      <c r="I185" s="131" t="n">
        <f aca="false">SUM(J185:L185)</f>
        <v>50000</v>
      </c>
      <c r="J185" s="131" t="n">
        <v>50000</v>
      </c>
      <c r="K185" s="131" t="n">
        <v>0</v>
      </c>
      <c r="L185" s="135"/>
      <c r="M185" s="131" t="n">
        <f aca="false">I185</f>
        <v>50000</v>
      </c>
    </row>
    <row r="186" customFormat="false" ht="33" hidden="false" customHeight="false" outlineLevel="0" collapsed="false">
      <c r="B186" s="109"/>
      <c r="C186" s="28" t="s">
        <v>309</v>
      </c>
      <c r="D186" s="132" t="s">
        <v>345</v>
      </c>
      <c r="E186" s="136" t="s">
        <v>26</v>
      </c>
      <c r="F186" s="136" t="s">
        <v>19</v>
      </c>
      <c r="G186" s="75" t="n">
        <v>7330000000</v>
      </c>
      <c r="H186" s="76"/>
      <c r="I186" s="131" t="n">
        <f aca="false">SUM(J186:L186)</f>
        <v>212015400</v>
      </c>
      <c r="J186" s="131" t="n">
        <f aca="false">J188+J189</f>
        <v>211153600</v>
      </c>
      <c r="K186" s="131" t="n">
        <f aca="false">K188+K189</f>
        <v>861800</v>
      </c>
      <c r="L186" s="135" t="n">
        <f aca="false">L188+L189</f>
        <v>0</v>
      </c>
      <c r="M186" s="131" t="n">
        <f aca="false">I186</f>
        <v>212015400</v>
      </c>
    </row>
    <row r="187" customFormat="false" ht="33" hidden="false" customHeight="false" outlineLevel="0" collapsed="false">
      <c r="B187" s="109"/>
      <c r="C187" s="28" t="s">
        <v>310</v>
      </c>
      <c r="D187" s="132" t="s">
        <v>345</v>
      </c>
      <c r="E187" s="136" t="s">
        <v>26</v>
      </c>
      <c r="F187" s="136" t="s">
        <v>19</v>
      </c>
      <c r="G187" s="75" t="n">
        <v>7330010720</v>
      </c>
      <c r="H187" s="76"/>
      <c r="I187" s="131" t="n">
        <f aca="false">SUM(J187:L187)</f>
        <v>26946200</v>
      </c>
      <c r="J187" s="131" t="n">
        <f aca="false">J188</f>
        <v>26084400</v>
      </c>
      <c r="K187" s="131" t="n">
        <f aca="false">K188</f>
        <v>861800</v>
      </c>
      <c r="L187" s="135" t="n">
        <f aca="false">L188</f>
        <v>0</v>
      </c>
      <c r="M187" s="131" t="n">
        <f aca="false">I187</f>
        <v>26946200</v>
      </c>
    </row>
    <row r="188" customFormat="false" ht="33" hidden="false" customHeight="false" outlineLevel="0" collapsed="false">
      <c r="B188" s="109"/>
      <c r="C188" s="28" t="s">
        <v>232</v>
      </c>
      <c r="D188" s="132" t="s">
        <v>345</v>
      </c>
      <c r="E188" s="136" t="s">
        <v>26</v>
      </c>
      <c r="F188" s="136" t="s">
        <v>19</v>
      </c>
      <c r="G188" s="75" t="n">
        <v>7330010720</v>
      </c>
      <c r="H188" s="76" t="s">
        <v>243</v>
      </c>
      <c r="I188" s="131" t="n">
        <f aca="false">SUM(J188:L188)</f>
        <v>26946200</v>
      </c>
      <c r="J188" s="131" t="n">
        <v>26084400</v>
      </c>
      <c r="K188" s="131" t="n">
        <v>861800</v>
      </c>
      <c r="L188" s="135"/>
      <c r="M188" s="131" t="n">
        <f aca="false">I188</f>
        <v>26946200</v>
      </c>
    </row>
    <row r="189" customFormat="false" ht="64.5" hidden="false" customHeight="false" outlineLevel="0" collapsed="false">
      <c r="B189" s="109"/>
      <c r="C189" s="28" t="s">
        <v>311</v>
      </c>
      <c r="D189" s="132" t="s">
        <v>345</v>
      </c>
      <c r="E189" s="136" t="s">
        <v>26</v>
      </c>
      <c r="F189" s="136" t="s">
        <v>19</v>
      </c>
      <c r="G189" s="75" t="s">
        <v>312</v>
      </c>
      <c r="H189" s="76"/>
      <c r="I189" s="131" t="n">
        <f aca="false">SUM(J189:L189)</f>
        <v>185069200</v>
      </c>
      <c r="J189" s="131" t="n">
        <f aca="false">J190</f>
        <v>185069200</v>
      </c>
      <c r="K189" s="131" t="n">
        <f aca="false">K190</f>
        <v>0</v>
      </c>
      <c r="L189" s="135" t="n">
        <f aca="false">L190</f>
        <v>0</v>
      </c>
      <c r="M189" s="131" t="n">
        <f aca="false">I189</f>
        <v>185069200</v>
      </c>
    </row>
    <row r="190" customFormat="false" ht="33" hidden="false" customHeight="false" outlineLevel="0" collapsed="false">
      <c r="B190" s="109"/>
      <c r="C190" s="28" t="s">
        <v>232</v>
      </c>
      <c r="D190" s="132" t="s">
        <v>345</v>
      </c>
      <c r="E190" s="136" t="s">
        <v>26</v>
      </c>
      <c r="F190" s="136" t="s">
        <v>19</v>
      </c>
      <c r="G190" s="75" t="s">
        <v>312</v>
      </c>
      <c r="H190" s="76" t="s">
        <v>243</v>
      </c>
      <c r="I190" s="131" t="n">
        <f aca="false">SUM(J190:L190)</f>
        <v>185069200</v>
      </c>
      <c r="J190" s="131" t="n">
        <v>185069200</v>
      </c>
      <c r="K190" s="131" t="n">
        <v>0</v>
      </c>
      <c r="L190" s="135"/>
      <c r="M190" s="131" t="n">
        <f aca="false">I190</f>
        <v>185069200</v>
      </c>
    </row>
    <row r="191" customFormat="false" ht="17.35" hidden="false" customHeight="false" outlineLevel="0" collapsed="false">
      <c r="B191" s="109"/>
      <c r="C191" s="28" t="s">
        <v>56</v>
      </c>
      <c r="D191" s="132" t="s">
        <v>345</v>
      </c>
      <c r="E191" s="136" t="s">
        <v>57</v>
      </c>
      <c r="F191" s="136" t="s">
        <v>86</v>
      </c>
      <c r="G191" s="75"/>
      <c r="H191" s="76"/>
      <c r="I191" s="131" t="n">
        <f aca="false">SUM(J191:L191)</f>
        <v>67257700</v>
      </c>
      <c r="J191" s="131" t="n">
        <f aca="false">J212+J192+J204</f>
        <v>60858100</v>
      </c>
      <c r="K191" s="131" t="n">
        <f aca="false">K212+K192+K204</f>
        <v>6399600</v>
      </c>
      <c r="L191" s="135" t="n">
        <f aca="false">L212+L192+L204</f>
        <v>0</v>
      </c>
      <c r="M191" s="131" t="n">
        <f aca="false">I191</f>
        <v>67257700</v>
      </c>
    </row>
    <row r="192" customFormat="false" ht="17.35" hidden="false" customHeight="false" outlineLevel="0" collapsed="false">
      <c r="B192" s="109"/>
      <c r="C192" s="25" t="s">
        <v>58</v>
      </c>
      <c r="D192" s="132" t="s">
        <v>345</v>
      </c>
      <c r="E192" s="136" t="s">
        <v>57</v>
      </c>
      <c r="F192" s="136" t="s">
        <v>17</v>
      </c>
      <c r="G192" s="75"/>
      <c r="H192" s="76"/>
      <c r="I192" s="131" t="n">
        <f aca="false">SUM(J192:L192)</f>
        <v>16501900</v>
      </c>
      <c r="J192" s="131" t="n">
        <f aca="false">J193</f>
        <v>16910900</v>
      </c>
      <c r="K192" s="131" t="n">
        <f aca="false">K193</f>
        <v>-409000</v>
      </c>
      <c r="L192" s="135" t="n">
        <f aca="false">L193</f>
        <v>0</v>
      </c>
      <c r="M192" s="131" t="n">
        <f aca="false">I192</f>
        <v>16501900</v>
      </c>
    </row>
    <row r="193" customFormat="false" ht="33" hidden="false" customHeight="false" outlineLevel="0" collapsed="false">
      <c r="B193" s="109"/>
      <c r="C193" s="28" t="s">
        <v>229</v>
      </c>
      <c r="D193" s="132" t="s">
        <v>345</v>
      </c>
      <c r="E193" s="136" t="s">
        <v>57</v>
      </c>
      <c r="F193" s="136" t="s">
        <v>17</v>
      </c>
      <c r="G193" s="75" t="n">
        <v>6500000000</v>
      </c>
      <c r="H193" s="76"/>
      <c r="I193" s="131" t="n">
        <f aca="false">SUM(J193:L193)</f>
        <v>16501900</v>
      </c>
      <c r="J193" s="131" t="n">
        <f aca="false">J194</f>
        <v>16910900</v>
      </c>
      <c r="K193" s="131" t="n">
        <f aca="false">K194</f>
        <v>-409000</v>
      </c>
      <c r="L193" s="135" t="n">
        <f aca="false">L194</f>
        <v>0</v>
      </c>
      <c r="M193" s="131" t="n">
        <f aca="false">I193</f>
        <v>16501900</v>
      </c>
    </row>
    <row r="194" customFormat="false" ht="17.35" hidden="false" customHeight="false" outlineLevel="0" collapsed="false">
      <c r="B194" s="109"/>
      <c r="C194" s="28" t="s">
        <v>253</v>
      </c>
      <c r="D194" s="132" t="s">
        <v>345</v>
      </c>
      <c r="E194" s="136" t="s">
        <v>57</v>
      </c>
      <c r="F194" s="136" t="s">
        <v>17</v>
      </c>
      <c r="G194" s="75" t="n">
        <v>6570000000</v>
      </c>
      <c r="H194" s="76"/>
      <c r="I194" s="131" t="n">
        <f aca="false">SUM(J194:L194)</f>
        <v>16501900</v>
      </c>
      <c r="J194" s="131" t="n">
        <f aca="false">J195+J199</f>
        <v>16910900</v>
      </c>
      <c r="K194" s="131" t="n">
        <f aca="false">K195+K199</f>
        <v>-409000</v>
      </c>
      <c r="L194" s="135" t="n">
        <f aca="false">L195+L199</f>
        <v>0</v>
      </c>
      <c r="M194" s="131" t="n">
        <f aca="false">I194</f>
        <v>16501900</v>
      </c>
    </row>
    <row r="195" customFormat="false" ht="33" hidden="false" customHeight="false" outlineLevel="0" collapsed="false">
      <c r="B195" s="109"/>
      <c r="C195" s="28" t="s">
        <v>255</v>
      </c>
      <c r="D195" s="132" t="s">
        <v>345</v>
      </c>
      <c r="E195" s="136" t="s">
        <v>57</v>
      </c>
      <c r="F195" s="136" t="s">
        <v>17</v>
      </c>
      <c r="G195" s="75" t="n">
        <v>6570010970</v>
      </c>
      <c r="H195" s="76"/>
      <c r="I195" s="131" t="n">
        <f aca="false">SUM(J195:L195)</f>
        <v>415000</v>
      </c>
      <c r="J195" s="131" t="n">
        <f aca="false">J196</f>
        <v>824000</v>
      </c>
      <c r="K195" s="131" t="n">
        <f aca="false">K196</f>
        <v>-409000</v>
      </c>
      <c r="L195" s="135" t="n">
        <f aca="false">L196</f>
        <v>0</v>
      </c>
      <c r="M195" s="131" t="n">
        <f aca="false">I195</f>
        <v>415000</v>
      </c>
    </row>
    <row r="196" customFormat="false" ht="33" hidden="false" customHeight="false" outlineLevel="0" collapsed="false">
      <c r="B196" s="109"/>
      <c r="C196" s="28" t="s">
        <v>232</v>
      </c>
      <c r="D196" s="132" t="s">
        <v>345</v>
      </c>
      <c r="E196" s="136" t="s">
        <v>57</v>
      </c>
      <c r="F196" s="136" t="s">
        <v>17</v>
      </c>
      <c r="G196" s="75" t="n">
        <v>6570010970</v>
      </c>
      <c r="H196" s="76" t="s">
        <v>243</v>
      </c>
      <c r="I196" s="131" t="n">
        <f aca="false">SUM(J196:L196)</f>
        <v>415000</v>
      </c>
      <c r="J196" s="131" t="n">
        <v>824000</v>
      </c>
      <c r="K196" s="131" t="n">
        <v>-409000</v>
      </c>
      <c r="L196" s="135"/>
      <c r="M196" s="131" t="n">
        <f aca="false">I196</f>
        <v>415000</v>
      </c>
    </row>
    <row r="197" customFormat="false" ht="33" hidden="true" customHeight="false" outlineLevel="0" collapsed="false">
      <c r="B197" s="109"/>
      <c r="C197" s="28" t="s">
        <v>257</v>
      </c>
      <c r="D197" s="132" t="s">
        <v>345</v>
      </c>
      <c r="E197" s="136" t="s">
        <v>57</v>
      </c>
      <c r="F197" s="136" t="s">
        <v>17</v>
      </c>
      <c r="G197" s="75" t="n">
        <v>6570011090</v>
      </c>
      <c r="H197" s="76"/>
      <c r="I197" s="131" t="n">
        <f aca="false">SUM(J197:L197)</f>
        <v>0</v>
      </c>
      <c r="J197" s="131"/>
      <c r="K197" s="131" t="n">
        <f aca="false">K198</f>
        <v>0</v>
      </c>
      <c r="L197" s="135" t="n">
        <f aca="false">L198</f>
        <v>0</v>
      </c>
      <c r="M197" s="131" t="n">
        <f aca="false">I197</f>
        <v>0</v>
      </c>
    </row>
    <row r="198" customFormat="false" ht="33" hidden="true" customHeight="false" outlineLevel="0" collapsed="false">
      <c r="B198" s="109"/>
      <c r="C198" s="28" t="s">
        <v>232</v>
      </c>
      <c r="D198" s="132" t="s">
        <v>345</v>
      </c>
      <c r="E198" s="136" t="s">
        <v>57</v>
      </c>
      <c r="F198" s="136" t="s">
        <v>17</v>
      </c>
      <c r="G198" s="75" t="n">
        <v>6570011090</v>
      </c>
      <c r="H198" s="76" t="s">
        <v>243</v>
      </c>
      <c r="I198" s="131" t="n">
        <f aca="false">SUM(J198:L198)</f>
        <v>0</v>
      </c>
      <c r="J198" s="131"/>
      <c r="K198" s="131"/>
      <c r="L198" s="135"/>
      <c r="M198" s="131" t="n">
        <f aca="false">I198</f>
        <v>0</v>
      </c>
    </row>
    <row r="199" customFormat="false" ht="33" hidden="false" customHeight="false" outlineLevel="0" collapsed="false">
      <c r="B199" s="109"/>
      <c r="C199" s="28" t="s">
        <v>264</v>
      </c>
      <c r="D199" s="132" t="s">
        <v>345</v>
      </c>
      <c r="E199" s="136" t="s">
        <v>57</v>
      </c>
      <c r="F199" s="136" t="s">
        <v>17</v>
      </c>
      <c r="G199" s="75" t="n">
        <v>6570100000</v>
      </c>
      <c r="H199" s="76"/>
      <c r="I199" s="131" t="n">
        <f aca="false">SUM(J199:L199)</f>
        <v>16086900</v>
      </c>
      <c r="J199" s="131" t="n">
        <f aca="false">J200</f>
        <v>16086900</v>
      </c>
      <c r="K199" s="131" t="n">
        <f aca="false">K200+K202</f>
        <v>0</v>
      </c>
      <c r="L199" s="135" t="n">
        <f aca="false">L200</f>
        <v>0</v>
      </c>
      <c r="M199" s="131" t="n">
        <f aca="false">I199</f>
        <v>16086900</v>
      </c>
    </row>
    <row r="200" customFormat="false" ht="111.75" hidden="false" customHeight="false" outlineLevel="0" collapsed="false">
      <c r="B200" s="109"/>
      <c r="C200" s="28" t="s">
        <v>351</v>
      </c>
      <c r="D200" s="132" t="s">
        <v>345</v>
      </c>
      <c r="E200" s="136" t="s">
        <v>57</v>
      </c>
      <c r="F200" s="136" t="s">
        <v>17</v>
      </c>
      <c r="G200" s="75" t="s">
        <v>352</v>
      </c>
      <c r="H200" s="76"/>
      <c r="I200" s="131" t="n">
        <f aca="false">SUM(J200:L200)</f>
        <v>0</v>
      </c>
      <c r="J200" s="131" t="n">
        <f aca="false">J201</f>
        <v>16086900</v>
      </c>
      <c r="K200" s="131" t="n">
        <f aca="false">K201</f>
        <v>-16086900</v>
      </c>
      <c r="L200" s="135" t="n">
        <f aca="false">L201</f>
        <v>0</v>
      </c>
      <c r="M200" s="131" t="n">
        <f aca="false">I200</f>
        <v>0</v>
      </c>
    </row>
    <row r="201" customFormat="false" ht="33" hidden="false" customHeight="false" outlineLevel="0" collapsed="false">
      <c r="B201" s="109"/>
      <c r="C201" s="28" t="s">
        <v>232</v>
      </c>
      <c r="D201" s="132" t="s">
        <v>345</v>
      </c>
      <c r="E201" s="136" t="s">
        <v>57</v>
      </c>
      <c r="F201" s="136" t="s">
        <v>17</v>
      </c>
      <c r="G201" s="75" t="s">
        <v>352</v>
      </c>
      <c r="H201" s="76" t="s">
        <v>243</v>
      </c>
      <c r="I201" s="131" t="n">
        <f aca="false">SUM(J201:L201)</f>
        <v>0</v>
      </c>
      <c r="J201" s="131" t="n">
        <v>16086900</v>
      </c>
      <c r="K201" s="131" t="n">
        <v>-16086900</v>
      </c>
      <c r="L201" s="135"/>
      <c r="M201" s="131" t="n">
        <f aca="false">I201</f>
        <v>0</v>
      </c>
    </row>
    <row r="202" customFormat="false" ht="64.5" hidden="false" customHeight="false" outlineLevel="0" collapsed="false">
      <c r="B202" s="109"/>
      <c r="C202" s="28" t="s">
        <v>267</v>
      </c>
      <c r="D202" s="132" t="s">
        <v>345</v>
      </c>
      <c r="E202" s="136" t="s">
        <v>57</v>
      </c>
      <c r="F202" s="136" t="s">
        <v>17</v>
      </c>
      <c r="G202" s="75" t="s">
        <v>268</v>
      </c>
      <c r="H202" s="76"/>
      <c r="I202" s="131" t="n">
        <f aca="false">SUM(J202:L202)</f>
        <v>16086900</v>
      </c>
      <c r="J202" s="131"/>
      <c r="K202" s="131" t="n">
        <f aca="false">K203</f>
        <v>16086900</v>
      </c>
      <c r="L202" s="135"/>
      <c r="M202" s="131" t="n">
        <f aca="false">I202</f>
        <v>16086900</v>
      </c>
    </row>
    <row r="203" customFormat="false" ht="33" hidden="false" customHeight="false" outlineLevel="0" collapsed="false">
      <c r="B203" s="109"/>
      <c r="C203" s="28" t="s">
        <v>232</v>
      </c>
      <c r="D203" s="132" t="s">
        <v>345</v>
      </c>
      <c r="E203" s="136" t="s">
        <v>57</v>
      </c>
      <c r="F203" s="136" t="s">
        <v>17</v>
      </c>
      <c r="G203" s="75" t="s">
        <v>268</v>
      </c>
      <c r="H203" s="76" t="s">
        <v>243</v>
      </c>
      <c r="I203" s="131" t="n">
        <f aca="false">SUM(J203:L203)</f>
        <v>16086900</v>
      </c>
      <c r="J203" s="131"/>
      <c r="K203" s="131" t="n">
        <v>16086900</v>
      </c>
      <c r="L203" s="135"/>
      <c r="M203" s="131" t="n">
        <f aca="false">I203</f>
        <v>16086900</v>
      </c>
    </row>
    <row r="204" customFormat="false" ht="17.35" hidden="false" customHeight="false" outlineLevel="0" collapsed="false">
      <c r="B204" s="109"/>
      <c r="C204" s="25" t="s">
        <v>59</v>
      </c>
      <c r="D204" s="132" t="s">
        <v>345</v>
      </c>
      <c r="E204" s="136" t="s">
        <v>57</v>
      </c>
      <c r="F204" s="136" t="s">
        <v>19</v>
      </c>
      <c r="G204" s="75"/>
      <c r="H204" s="76"/>
      <c r="I204" s="131" t="n">
        <f aca="false">SUM(J204:L204)</f>
        <v>25265000</v>
      </c>
      <c r="J204" s="131" t="n">
        <f aca="false">J205+J208</f>
        <v>24000000</v>
      </c>
      <c r="K204" s="131" t="n">
        <f aca="false">K205+K207</f>
        <v>1265000</v>
      </c>
      <c r="L204" s="135" t="n">
        <f aca="false">L205+L208</f>
        <v>0</v>
      </c>
      <c r="M204" s="131" t="n">
        <f aca="false">I204</f>
        <v>25265000</v>
      </c>
    </row>
    <row r="205" customFormat="false" ht="33" hidden="false" customHeight="false" outlineLevel="0" collapsed="false">
      <c r="B205" s="109"/>
      <c r="C205" s="28" t="s">
        <v>258</v>
      </c>
      <c r="D205" s="132" t="s">
        <v>345</v>
      </c>
      <c r="E205" s="136" t="s">
        <v>57</v>
      </c>
      <c r="F205" s="136" t="s">
        <v>19</v>
      </c>
      <c r="G205" s="75" t="n">
        <v>6570011100</v>
      </c>
      <c r="H205" s="76"/>
      <c r="I205" s="131" t="n">
        <f aca="false">SUM(J205:L205)</f>
        <v>0</v>
      </c>
      <c r="J205" s="131" t="n">
        <f aca="false">J206</f>
        <v>24000000</v>
      </c>
      <c r="K205" s="131" t="n">
        <f aca="false">K206</f>
        <v>-24000000</v>
      </c>
      <c r="L205" s="135" t="n">
        <f aca="false">L206</f>
        <v>0</v>
      </c>
      <c r="M205" s="131" t="n">
        <f aca="false">I205</f>
        <v>0</v>
      </c>
    </row>
    <row r="206" customFormat="false" ht="33" hidden="false" customHeight="false" outlineLevel="0" collapsed="false">
      <c r="B206" s="109"/>
      <c r="C206" s="28" t="s">
        <v>232</v>
      </c>
      <c r="D206" s="132" t="s">
        <v>345</v>
      </c>
      <c r="E206" s="136" t="s">
        <v>57</v>
      </c>
      <c r="F206" s="136" t="s">
        <v>19</v>
      </c>
      <c r="G206" s="75" t="n">
        <v>6570011100</v>
      </c>
      <c r="H206" s="76" t="s">
        <v>243</v>
      </c>
      <c r="I206" s="131" t="n">
        <f aca="false">SUM(J206:L206)</f>
        <v>0</v>
      </c>
      <c r="J206" s="131" t="n">
        <v>24000000</v>
      </c>
      <c r="K206" s="131" t="n">
        <v>-24000000</v>
      </c>
      <c r="L206" s="135"/>
      <c r="M206" s="131" t="n">
        <f aca="false">I206</f>
        <v>0</v>
      </c>
    </row>
    <row r="207" customFormat="false" ht="33" hidden="false" customHeight="false" outlineLevel="0" collapsed="false">
      <c r="B207" s="109"/>
      <c r="C207" s="28" t="s">
        <v>264</v>
      </c>
      <c r="D207" s="132" t="s">
        <v>345</v>
      </c>
      <c r="E207" s="136" t="s">
        <v>57</v>
      </c>
      <c r="F207" s="136" t="s">
        <v>19</v>
      </c>
      <c r="G207" s="75" t="n">
        <v>6570100000</v>
      </c>
      <c r="H207" s="76"/>
      <c r="I207" s="131" t="n">
        <f aca="false">SUM(J207:L207)</f>
        <v>25265000</v>
      </c>
      <c r="J207" s="131" t="n">
        <f aca="false">J208</f>
        <v>0</v>
      </c>
      <c r="K207" s="131" t="n">
        <f aca="false">K208+K210</f>
        <v>25265000</v>
      </c>
      <c r="L207" s="135" t="n">
        <f aca="false">L208</f>
        <v>0</v>
      </c>
      <c r="M207" s="131" t="n">
        <f aca="false">I207</f>
        <v>25265000</v>
      </c>
    </row>
    <row r="208" customFormat="false" ht="48.75" hidden="false" customHeight="false" outlineLevel="0" collapsed="false">
      <c r="B208" s="109"/>
      <c r="C208" s="28" t="s">
        <v>265</v>
      </c>
      <c r="D208" s="132" t="s">
        <v>345</v>
      </c>
      <c r="E208" s="136" t="s">
        <v>57</v>
      </c>
      <c r="F208" s="136" t="s">
        <v>19</v>
      </c>
      <c r="G208" s="75" t="s">
        <v>266</v>
      </c>
      <c r="H208" s="76"/>
      <c r="I208" s="131" t="n">
        <f aca="false">SUM(J208:L208)</f>
        <v>24000000</v>
      </c>
      <c r="J208" s="131" t="n">
        <f aca="false">J209</f>
        <v>0</v>
      </c>
      <c r="K208" s="131" t="n">
        <f aca="false">K209</f>
        <v>24000000</v>
      </c>
      <c r="L208" s="135" t="n">
        <f aca="false">L209</f>
        <v>0</v>
      </c>
      <c r="M208" s="131" t="n">
        <f aca="false">I208</f>
        <v>24000000</v>
      </c>
    </row>
    <row r="209" customFormat="false" ht="33" hidden="false" customHeight="false" outlineLevel="0" collapsed="false">
      <c r="B209" s="109"/>
      <c r="C209" s="28" t="s">
        <v>232</v>
      </c>
      <c r="D209" s="132" t="s">
        <v>345</v>
      </c>
      <c r="E209" s="136" t="s">
        <v>57</v>
      </c>
      <c r="F209" s="136" t="s">
        <v>19</v>
      </c>
      <c r="G209" s="75" t="s">
        <v>266</v>
      </c>
      <c r="H209" s="76" t="s">
        <v>243</v>
      </c>
      <c r="I209" s="131" t="n">
        <f aca="false">SUM(J209:L209)</f>
        <v>24000000</v>
      </c>
      <c r="J209" s="131" t="n">
        <v>0</v>
      </c>
      <c r="K209" s="131" t="n">
        <v>24000000</v>
      </c>
      <c r="L209" s="135"/>
      <c r="M209" s="131" t="n">
        <f aca="false">I209</f>
        <v>24000000</v>
      </c>
    </row>
    <row r="210" customFormat="false" ht="48.75" hidden="false" customHeight="false" outlineLevel="0" collapsed="false">
      <c r="B210" s="109"/>
      <c r="C210" s="28" t="s">
        <v>265</v>
      </c>
      <c r="D210" s="132" t="s">
        <v>345</v>
      </c>
      <c r="E210" s="136" t="s">
        <v>57</v>
      </c>
      <c r="F210" s="136" t="s">
        <v>19</v>
      </c>
      <c r="G210" s="75" t="s">
        <v>269</v>
      </c>
      <c r="H210" s="76"/>
      <c r="I210" s="131" t="n">
        <f aca="false">SUM(J210:L210)</f>
        <v>1265000</v>
      </c>
      <c r="J210" s="131"/>
      <c r="K210" s="131" t="n">
        <f aca="false">K211</f>
        <v>1265000</v>
      </c>
      <c r="L210" s="135"/>
      <c r="M210" s="131" t="n">
        <f aca="false">I210</f>
        <v>1265000</v>
      </c>
    </row>
    <row r="211" customFormat="false" ht="33" hidden="false" customHeight="false" outlineLevel="0" collapsed="false">
      <c r="B211" s="109"/>
      <c r="C211" s="28" t="s">
        <v>232</v>
      </c>
      <c r="D211" s="132" t="s">
        <v>345</v>
      </c>
      <c r="E211" s="136" t="s">
        <v>57</v>
      </c>
      <c r="F211" s="136" t="s">
        <v>19</v>
      </c>
      <c r="G211" s="75" t="s">
        <v>269</v>
      </c>
      <c r="H211" s="76" t="s">
        <v>243</v>
      </c>
      <c r="I211" s="131" t="n">
        <f aca="false">SUM(J211:L211)</f>
        <v>1265000</v>
      </c>
      <c r="J211" s="131"/>
      <c r="K211" s="131" t="n">
        <v>1265000</v>
      </c>
      <c r="L211" s="135"/>
      <c r="M211" s="131" t="n">
        <f aca="false">I211</f>
        <v>1265000</v>
      </c>
    </row>
    <row r="212" customFormat="false" ht="17.35" hidden="false" customHeight="false" outlineLevel="0" collapsed="false">
      <c r="B212" s="109"/>
      <c r="C212" s="28" t="s">
        <v>62</v>
      </c>
      <c r="D212" s="132" t="s">
        <v>345</v>
      </c>
      <c r="E212" s="136" t="s">
        <v>57</v>
      </c>
      <c r="F212" s="136" t="s">
        <v>38</v>
      </c>
      <c r="G212" s="75"/>
      <c r="H212" s="76"/>
      <c r="I212" s="131" t="n">
        <f aca="false">SUM(J212:L212)</f>
        <v>25490800</v>
      </c>
      <c r="J212" s="131" t="n">
        <f aca="false">J213</f>
        <v>19947200</v>
      </c>
      <c r="K212" s="131" t="n">
        <f aca="false">K213</f>
        <v>5543600</v>
      </c>
      <c r="L212" s="135" t="n">
        <f aca="false">L213</f>
        <v>0</v>
      </c>
      <c r="M212" s="131" t="n">
        <f aca="false">I212</f>
        <v>25490800</v>
      </c>
    </row>
    <row r="213" customFormat="false" ht="33" hidden="false" customHeight="false" outlineLevel="0" collapsed="false">
      <c r="B213" s="109"/>
      <c r="C213" s="28" t="s">
        <v>130</v>
      </c>
      <c r="D213" s="132" t="s">
        <v>345</v>
      </c>
      <c r="E213" s="136" t="s">
        <v>57</v>
      </c>
      <c r="F213" s="136" t="s">
        <v>38</v>
      </c>
      <c r="G213" s="75" t="n">
        <v>5200000000</v>
      </c>
      <c r="H213" s="80"/>
      <c r="I213" s="131" t="n">
        <f aca="false">SUM(J213:L213)</f>
        <v>25490800</v>
      </c>
      <c r="J213" s="131" t="n">
        <f aca="false">J214</f>
        <v>19947200</v>
      </c>
      <c r="K213" s="131" t="n">
        <f aca="false">K214</f>
        <v>5543600</v>
      </c>
      <c r="L213" s="135" t="n">
        <f aca="false">L214</f>
        <v>0</v>
      </c>
      <c r="M213" s="131" t="n">
        <f aca="false">I213</f>
        <v>25490800</v>
      </c>
    </row>
    <row r="214" customFormat="false" ht="17.35" hidden="false" customHeight="false" outlineLevel="0" collapsed="false">
      <c r="B214" s="109"/>
      <c r="C214" s="28" t="s">
        <v>131</v>
      </c>
      <c r="D214" s="132" t="s">
        <v>345</v>
      </c>
      <c r="E214" s="136" t="s">
        <v>57</v>
      </c>
      <c r="F214" s="136" t="s">
        <v>38</v>
      </c>
      <c r="G214" s="75" t="n">
        <v>5210000000</v>
      </c>
      <c r="H214" s="80"/>
      <c r="I214" s="131" t="n">
        <f aca="false">SUM(J214:L214)</f>
        <v>25490800</v>
      </c>
      <c r="J214" s="131" t="n">
        <f aca="false">J215</f>
        <v>19947200</v>
      </c>
      <c r="K214" s="131" t="n">
        <f aca="false">K215</f>
        <v>5543600</v>
      </c>
      <c r="L214" s="135" t="n">
        <f aca="false">L215</f>
        <v>0</v>
      </c>
      <c r="M214" s="131" t="n">
        <f aca="false">I214</f>
        <v>25490800</v>
      </c>
    </row>
    <row r="215" customFormat="false" ht="33" hidden="false" customHeight="false" outlineLevel="0" collapsed="false">
      <c r="B215" s="109"/>
      <c r="C215" s="28" t="s">
        <v>132</v>
      </c>
      <c r="D215" s="132" t="s">
        <v>345</v>
      </c>
      <c r="E215" s="136" t="s">
        <v>57</v>
      </c>
      <c r="F215" s="136" t="s">
        <v>38</v>
      </c>
      <c r="G215" s="75" t="n">
        <v>5210000590</v>
      </c>
      <c r="H215" s="80"/>
      <c r="I215" s="131" t="n">
        <f aca="false">SUM(J215:L215)</f>
        <v>25490800</v>
      </c>
      <c r="J215" s="131" t="n">
        <f aca="false">J216+J217+J218</f>
        <v>19947200</v>
      </c>
      <c r="K215" s="131" t="n">
        <f aca="false">K216+K217+K218</f>
        <v>5543600</v>
      </c>
      <c r="L215" s="135" t="n">
        <f aca="false">L216+L217+L218</f>
        <v>0</v>
      </c>
      <c r="M215" s="131" t="n">
        <f aca="false">I215</f>
        <v>25490800</v>
      </c>
    </row>
    <row r="216" customFormat="false" ht="64.5" hidden="false" customHeight="false" outlineLevel="0" collapsed="false">
      <c r="B216" s="109"/>
      <c r="C216" s="28" t="s">
        <v>102</v>
      </c>
      <c r="D216" s="132" t="s">
        <v>345</v>
      </c>
      <c r="E216" s="136" t="s">
        <v>57</v>
      </c>
      <c r="F216" s="136" t="s">
        <v>38</v>
      </c>
      <c r="G216" s="75" t="n">
        <v>5210000590</v>
      </c>
      <c r="H216" s="80" t="n">
        <v>100</v>
      </c>
      <c r="I216" s="131" t="n">
        <f aca="false">SUM(J216:L216)</f>
        <v>20000000</v>
      </c>
      <c r="J216" s="131" t="n">
        <v>15514300</v>
      </c>
      <c r="K216" s="131" t="n">
        <v>4485700</v>
      </c>
      <c r="L216" s="135"/>
      <c r="M216" s="131" t="n">
        <f aca="false">I216</f>
        <v>20000000</v>
      </c>
    </row>
    <row r="217" customFormat="false" ht="33" hidden="false" customHeight="false" outlineLevel="0" collapsed="false">
      <c r="B217" s="109"/>
      <c r="C217" s="28" t="s">
        <v>105</v>
      </c>
      <c r="D217" s="132" t="s">
        <v>345</v>
      </c>
      <c r="E217" s="136" t="s">
        <v>57</v>
      </c>
      <c r="F217" s="136" t="s">
        <v>38</v>
      </c>
      <c r="G217" s="75" t="n">
        <v>5210000590</v>
      </c>
      <c r="H217" s="80" t="n">
        <v>200</v>
      </c>
      <c r="I217" s="131" t="n">
        <f aca="false">SUM(J217:L217)</f>
        <v>5490800</v>
      </c>
      <c r="J217" s="131" t="n">
        <v>4432900</v>
      </c>
      <c r="K217" s="131" t="n">
        <v>1057900</v>
      </c>
      <c r="L217" s="135"/>
      <c r="M217" s="131" t="n">
        <f aca="false">I217</f>
        <v>5490800</v>
      </c>
    </row>
    <row r="218" customFormat="false" ht="17.35" hidden="true" customHeight="false" outlineLevel="0" collapsed="false">
      <c r="B218" s="109"/>
      <c r="C218" s="28" t="s">
        <v>108</v>
      </c>
      <c r="D218" s="132" t="s">
        <v>345</v>
      </c>
      <c r="E218" s="136" t="s">
        <v>57</v>
      </c>
      <c r="F218" s="136" t="s">
        <v>38</v>
      </c>
      <c r="G218" s="75" t="n">
        <v>5210000590</v>
      </c>
      <c r="H218" s="80" t="n">
        <v>800</v>
      </c>
      <c r="I218" s="131" t="n">
        <f aca="false">SUM(J218:L218)</f>
        <v>0</v>
      </c>
      <c r="J218" s="131" t="n">
        <v>0</v>
      </c>
      <c r="K218" s="131"/>
      <c r="L218" s="135"/>
      <c r="M218" s="131" t="n">
        <f aca="false">I218</f>
        <v>0</v>
      </c>
    </row>
    <row r="219" customFormat="false" ht="17.35" hidden="false" customHeight="false" outlineLevel="0" collapsed="false">
      <c r="B219" s="109"/>
      <c r="C219" s="28" t="s">
        <v>70</v>
      </c>
      <c r="D219" s="132" t="s">
        <v>345</v>
      </c>
      <c r="E219" s="136" t="s">
        <v>38</v>
      </c>
      <c r="F219" s="136"/>
      <c r="G219" s="75"/>
      <c r="H219" s="80"/>
      <c r="I219" s="131" t="n">
        <f aca="false">SUM(J219:L219)</f>
        <v>13000000</v>
      </c>
      <c r="J219" s="131" t="n">
        <f aca="false">J220</f>
        <v>13000000</v>
      </c>
      <c r="K219" s="131" t="n">
        <f aca="false">K220</f>
        <v>0</v>
      </c>
      <c r="L219" s="135" t="n">
        <f aca="false">L220</f>
        <v>0</v>
      </c>
      <c r="M219" s="131" t="n">
        <f aca="false">I219</f>
        <v>13000000</v>
      </c>
    </row>
    <row r="220" customFormat="false" ht="17.35" hidden="false" customHeight="false" outlineLevel="0" collapsed="false">
      <c r="B220" s="109"/>
      <c r="C220" s="28" t="s">
        <v>71</v>
      </c>
      <c r="D220" s="132" t="s">
        <v>345</v>
      </c>
      <c r="E220" s="136" t="s">
        <v>38</v>
      </c>
      <c r="F220" s="136" t="s">
        <v>19</v>
      </c>
      <c r="G220" s="75"/>
      <c r="H220" s="80"/>
      <c r="I220" s="131" t="n">
        <f aca="false">SUM(J220:L220)</f>
        <v>13000000</v>
      </c>
      <c r="J220" s="131" t="n">
        <f aca="false">J221</f>
        <v>13000000</v>
      </c>
      <c r="K220" s="131" t="n">
        <f aca="false">K221</f>
        <v>0</v>
      </c>
      <c r="L220" s="135" t="n">
        <f aca="false">L221</f>
        <v>0</v>
      </c>
      <c r="M220" s="131" t="n">
        <f aca="false">I220</f>
        <v>13000000</v>
      </c>
    </row>
    <row r="221" customFormat="false" ht="33" hidden="false" customHeight="false" outlineLevel="0" collapsed="false">
      <c r="B221" s="109"/>
      <c r="C221" s="28" t="s">
        <v>229</v>
      </c>
      <c r="D221" s="132" t="s">
        <v>345</v>
      </c>
      <c r="E221" s="136" t="s">
        <v>38</v>
      </c>
      <c r="F221" s="136" t="s">
        <v>19</v>
      </c>
      <c r="G221" s="75" t="n">
        <v>6500000000</v>
      </c>
      <c r="H221" s="80"/>
      <c r="I221" s="131" t="n">
        <f aca="false">SUM(J221:L221)</f>
        <v>13000000</v>
      </c>
      <c r="J221" s="131" t="n">
        <f aca="false">J222+J225</f>
        <v>13000000</v>
      </c>
      <c r="K221" s="131" t="n">
        <f aca="false">K222+K225</f>
        <v>0</v>
      </c>
      <c r="L221" s="135" t="n">
        <f aca="false">L222+L225</f>
        <v>0</v>
      </c>
      <c r="M221" s="131" t="n">
        <f aca="false">I221</f>
        <v>13000000</v>
      </c>
    </row>
    <row r="222" customFormat="false" ht="17.35" hidden="true" customHeight="false" outlineLevel="0" collapsed="false">
      <c r="B222" s="109"/>
      <c r="C222" s="28" t="s">
        <v>230</v>
      </c>
      <c r="D222" s="132" t="s">
        <v>345</v>
      </c>
      <c r="E222" s="136" t="s">
        <v>38</v>
      </c>
      <c r="F222" s="136" t="s">
        <v>19</v>
      </c>
      <c r="G222" s="75" t="n">
        <v>6510000000</v>
      </c>
      <c r="H222" s="80"/>
      <c r="I222" s="131" t="n">
        <f aca="false">SUM(J222:L222)</f>
        <v>0</v>
      </c>
      <c r="J222" s="131" t="n">
        <f aca="false">J223</f>
        <v>0</v>
      </c>
      <c r="K222" s="131" t="n">
        <f aca="false">K223</f>
        <v>0</v>
      </c>
      <c r="L222" s="135" t="n">
        <f aca="false">L223</f>
        <v>0</v>
      </c>
      <c r="M222" s="131" t="n">
        <f aca="false">I222</f>
        <v>0</v>
      </c>
    </row>
    <row r="223" customFormat="false" ht="143.25" hidden="true" customHeight="false" outlineLevel="0" collapsed="false">
      <c r="B223" s="109"/>
      <c r="C223" s="28" t="s">
        <v>231</v>
      </c>
      <c r="D223" s="132" t="s">
        <v>345</v>
      </c>
      <c r="E223" s="136" t="s">
        <v>38</v>
      </c>
      <c r="F223" s="136" t="s">
        <v>19</v>
      </c>
      <c r="G223" s="75" t="n">
        <v>6510060960</v>
      </c>
      <c r="H223" s="80"/>
      <c r="I223" s="131" t="n">
        <f aca="false">SUM(J223:L223)</f>
        <v>0</v>
      </c>
      <c r="J223" s="131" t="n">
        <f aca="false">J224</f>
        <v>0</v>
      </c>
      <c r="K223" s="131" t="n">
        <f aca="false">K224</f>
        <v>0</v>
      </c>
      <c r="L223" s="135" t="n">
        <f aca="false">L224</f>
        <v>0</v>
      </c>
      <c r="M223" s="131" t="n">
        <f aca="false">I223</f>
        <v>0</v>
      </c>
    </row>
    <row r="224" customFormat="false" ht="33" hidden="true" customHeight="false" outlineLevel="0" collapsed="false">
      <c r="B224" s="109"/>
      <c r="C224" s="28" t="s">
        <v>232</v>
      </c>
      <c r="D224" s="132" t="s">
        <v>345</v>
      </c>
      <c r="E224" s="136" t="s">
        <v>38</v>
      </c>
      <c r="F224" s="136" t="s">
        <v>19</v>
      </c>
      <c r="G224" s="75" t="n">
        <v>6510060960</v>
      </c>
      <c r="H224" s="80" t="n">
        <v>400</v>
      </c>
      <c r="I224" s="131" t="n">
        <f aca="false">SUM(J224:L224)</f>
        <v>0</v>
      </c>
      <c r="J224" s="131"/>
      <c r="K224" s="131"/>
      <c r="L224" s="135"/>
      <c r="M224" s="131" t="n">
        <f aca="false">I224</f>
        <v>0</v>
      </c>
    </row>
    <row r="225" customFormat="false" ht="33" hidden="false" customHeight="false" outlineLevel="0" collapsed="false">
      <c r="B225" s="109"/>
      <c r="C225" s="28" t="s">
        <v>233</v>
      </c>
      <c r="D225" s="132" t="s">
        <v>345</v>
      </c>
      <c r="E225" s="136" t="s">
        <v>38</v>
      </c>
      <c r="F225" s="136" t="s">
        <v>19</v>
      </c>
      <c r="G225" s="75" t="s">
        <v>234</v>
      </c>
      <c r="H225" s="80"/>
      <c r="I225" s="131" t="n">
        <f aca="false">SUM(J225:L225)</f>
        <v>13000000</v>
      </c>
      <c r="J225" s="131" t="n">
        <f aca="false">J226+J231</f>
        <v>13000000</v>
      </c>
      <c r="K225" s="131" t="n">
        <f aca="false">K226+K231</f>
        <v>0</v>
      </c>
      <c r="L225" s="135" t="n">
        <f aca="false">L226+L231</f>
        <v>0</v>
      </c>
      <c r="M225" s="131" t="n">
        <f aca="false">I225</f>
        <v>13000000</v>
      </c>
    </row>
    <row r="226" customFormat="false" ht="174.75" hidden="false" customHeight="false" outlineLevel="0" collapsed="false">
      <c r="B226" s="109"/>
      <c r="C226" s="28" t="s">
        <v>235</v>
      </c>
      <c r="D226" s="132" t="s">
        <v>345</v>
      </c>
      <c r="E226" s="136" t="s">
        <v>38</v>
      </c>
      <c r="F226" s="136" t="s">
        <v>19</v>
      </c>
      <c r="G226" s="75" t="s">
        <v>236</v>
      </c>
      <c r="H226" s="80"/>
      <c r="I226" s="131" t="n">
        <f aca="false">SUM(J226:L226)</f>
        <v>10000000</v>
      </c>
      <c r="J226" s="131" t="n">
        <f aca="false">J227+J228</f>
        <v>10000000</v>
      </c>
      <c r="K226" s="131" t="n">
        <f aca="false">K227+K228</f>
        <v>0</v>
      </c>
      <c r="L226" s="135" t="n">
        <f aca="false">L227+L228</f>
        <v>0</v>
      </c>
      <c r="M226" s="131" t="n">
        <f aca="false">I226</f>
        <v>10000000</v>
      </c>
    </row>
    <row r="227" customFormat="false" ht="33" hidden="false" customHeight="false" outlineLevel="0" collapsed="false">
      <c r="B227" s="109"/>
      <c r="C227" s="28" t="s">
        <v>105</v>
      </c>
      <c r="D227" s="132" t="s">
        <v>345</v>
      </c>
      <c r="E227" s="136" t="s">
        <v>38</v>
      </c>
      <c r="F227" s="136" t="s">
        <v>19</v>
      </c>
      <c r="G227" s="75" t="s">
        <v>236</v>
      </c>
      <c r="H227" s="80" t="n">
        <v>200</v>
      </c>
      <c r="I227" s="131" t="n">
        <f aca="false">SUM(J227:L227)</f>
        <v>6779700</v>
      </c>
      <c r="J227" s="131" t="n">
        <v>6779700</v>
      </c>
      <c r="K227" s="131" t="n">
        <v>0</v>
      </c>
      <c r="L227" s="135"/>
      <c r="M227" s="131" t="n">
        <f aca="false">I227</f>
        <v>6779700</v>
      </c>
    </row>
    <row r="228" customFormat="false" ht="33" hidden="false" customHeight="false" outlineLevel="0" collapsed="false">
      <c r="B228" s="109"/>
      <c r="C228" s="28" t="s">
        <v>232</v>
      </c>
      <c r="D228" s="132" t="s">
        <v>345</v>
      </c>
      <c r="E228" s="136" t="s">
        <v>38</v>
      </c>
      <c r="F228" s="136" t="s">
        <v>19</v>
      </c>
      <c r="G228" s="75" t="s">
        <v>236</v>
      </c>
      <c r="H228" s="80" t="n">
        <v>400</v>
      </c>
      <c r="I228" s="131" t="n">
        <f aca="false">SUM(J228:L228)</f>
        <v>3220300</v>
      </c>
      <c r="J228" s="131" t="n">
        <v>3220300</v>
      </c>
      <c r="K228" s="131" t="n">
        <v>0</v>
      </c>
      <c r="L228" s="135"/>
      <c r="M228" s="131" t="n">
        <f aca="false">I228</f>
        <v>3220300</v>
      </c>
    </row>
    <row r="229" customFormat="false" ht="174.75" hidden="true" customHeight="false" outlineLevel="0" collapsed="false">
      <c r="B229" s="109"/>
      <c r="C229" s="28" t="s">
        <v>235</v>
      </c>
      <c r="D229" s="132" t="s">
        <v>345</v>
      </c>
      <c r="E229" s="136" t="s">
        <v>38</v>
      </c>
      <c r="F229" s="136" t="s">
        <v>19</v>
      </c>
      <c r="G229" s="75" t="s">
        <v>237</v>
      </c>
      <c r="H229" s="80"/>
      <c r="I229" s="131" t="n">
        <f aca="false">SUM(J229:L229)</f>
        <v>0</v>
      </c>
      <c r="J229" s="131"/>
      <c r="K229" s="131"/>
      <c r="L229" s="135"/>
      <c r="M229" s="131" t="n">
        <f aca="false">I229</f>
        <v>0</v>
      </c>
    </row>
    <row r="230" customFormat="false" ht="33" hidden="true" customHeight="false" outlineLevel="0" collapsed="false">
      <c r="B230" s="109"/>
      <c r="C230" s="28" t="s">
        <v>232</v>
      </c>
      <c r="D230" s="132" t="s">
        <v>345</v>
      </c>
      <c r="E230" s="136" t="s">
        <v>38</v>
      </c>
      <c r="F230" s="136" t="s">
        <v>19</v>
      </c>
      <c r="G230" s="75" t="s">
        <v>237</v>
      </c>
      <c r="H230" s="80" t="n">
        <v>400</v>
      </c>
      <c r="I230" s="131" t="n">
        <f aca="false">SUM(J230:L230)</f>
        <v>0</v>
      </c>
      <c r="J230" s="131"/>
      <c r="K230" s="131"/>
      <c r="L230" s="135"/>
      <c r="M230" s="131" t="n">
        <f aca="false">I230</f>
        <v>0</v>
      </c>
    </row>
    <row r="231" customFormat="false" ht="174.75" hidden="false" customHeight="false" outlineLevel="0" collapsed="false">
      <c r="B231" s="109"/>
      <c r="C231" s="28" t="s">
        <v>238</v>
      </c>
      <c r="D231" s="132" t="s">
        <v>345</v>
      </c>
      <c r="E231" s="136" t="s">
        <v>38</v>
      </c>
      <c r="F231" s="136" t="s">
        <v>19</v>
      </c>
      <c r="G231" s="75" t="s">
        <v>239</v>
      </c>
      <c r="H231" s="80"/>
      <c r="I231" s="131" t="n">
        <f aca="false">SUM(J231:L231)</f>
        <v>3000000</v>
      </c>
      <c r="J231" s="131" t="n">
        <f aca="false">J232+J233</f>
        <v>3000000</v>
      </c>
      <c r="K231" s="131" t="n">
        <f aca="false">K232+K233</f>
        <v>0</v>
      </c>
      <c r="L231" s="135" t="n">
        <f aca="false">L232+L233</f>
        <v>0</v>
      </c>
      <c r="M231" s="131" t="n">
        <f aca="false">I231</f>
        <v>3000000</v>
      </c>
    </row>
    <row r="232" customFormat="false" ht="33" hidden="false" customHeight="false" outlineLevel="0" collapsed="false">
      <c r="B232" s="109"/>
      <c r="C232" s="28" t="s">
        <v>105</v>
      </c>
      <c r="D232" s="132" t="s">
        <v>345</v>
      </c>
      <c r="E232" s="136" t="s">
        <v>38</v>
      </c>
      <c r="F232" s="136" t="s">
        <v>19</v>
      </c>
      <c r="G232" s="75" t="s">
        <v>239</v>
      </c>
      <c r="H232" s="80" t="n">
        <v>200</v>
      </c>
      <c r="I232" s="131" t="n">
        <f aca="false">SUM(J232:L232)</f>
        <v>3000000</v>
      </c>
      <c r="J232" s="131" t="n">
        <v>3000000</v>
      </c>
      <c r="K232" s="131" t="n">
        <v>0</v>
      </c>
      <c r="L232" s="135"/>
      <c r="M232" s="131" t="n">
        <f aca="false">I232</f>
        <v>3000000</v>
      </c>
    </row>
    <row r="233" customFormat="false" ht="33" hidden="true" customHeight="false" outlineLevel="0" collapsed="false">
      <c r="B233" s="109"/>
      <c r="C233" s="28" t="s">
        <v>232</v>
      </c>
      <c r="D233" s="132" t="s">
        <v>345</v>
      </c>
      <c r="E233" s="136" t="s">
        <v>38</v>
      </c>
      <c r="F233" s="136" t="s">
        <v>19</v>
      </c>
      <c r="G233" s="75" t="s">
        <v>239</v>
      </c>
      <c r="H233" s="80" t="n">
        <v>400</v>
      </c>
      <c r="I233" s="131" t="n">
        <f aca="false">SUM(J233:L233)</f>
        <v>0</v>
      </c>
      <c r="J233" s="131"/>
      <c r="K233" s="131"/>
      <c r="L233" s="135"/>
      <c r="M233" s="131" t="n">
        <f aca="false">I233</f>
        <v>0</v>
      </c>
    </row>
    <row r="234" customFormat="false" ht="17.35" hidden="false" customHeight="false" outlineLevel="0" collapsed="false">
      <c r="B234" s="109"/>
      <c r="C234" s="28" t="s">
        <v>73</v>
      </c>
      <c r="D234" s="132" t="s">
        <v>345</v>
      </c>
      <c r="E234" s="136" t="s">
        <v>40</v>
      </c>
      <c r="F234" s="136"/>
      <c r="G234" s="75"/>
      <c r="H234" s="76"/>
      <c r="I234" s="131" t="n">
        <f aca="false">SUM(J234:L234)</f>
        <v>106045900</v>
      </c>
      <c r="J234" s="131" t="n">
        <f aca="false">J235+J239</f>
        <v>96759700</v>
      </c>
      <c r="K234" s="131" t="n">
        <f aca="false">K235+K239</f>
        <v>9286200</v>
      </c>
      <c r="L234" s="135" t="n">
        <f aca="false">L235+L239</f>
        <v>0</v>
      </c>
      <c r="M234" s="131" t="n">
        <f aca="false">I234</f>
        <v>106045900</v>
      </c>
    </row>
    <row r="235" customFormat="false" ht="17.35" hidden="false" customHeight="false" outlineLevel="0" collapsed="false">
      <c r="B235" s="109"/>
      <c r="C235" s="28" t="s">
        <v>74</v>
      </c>
      <c r="D235" s="132" t="s">
        <v>345</v>
      </c>
      <c r="E235" s="136" t="s">
        <v>40</v>
      </c>
      <c r="F235" s="136" t="s">
        <v>21</v>
      </c>
      <c r="G235" s="75"/>
      <c r="H235" s="76"/>
      <c r="I235" s="131" t="n">
        <f aca="false">SUM(J235:L235)</f>
        <v>5460000</v>
      </c>
      <c r="J235" s="131" t="n">
        <f aca="false">J236</f>
        <v>4929600</v>
      </c>
      <c r="K235" s="131" t="n">
        <f aca="false">K236</f>
        <v>530400</v>
      </c>
      <c r="L235" s="135" t="n">
        <f aca="false">L236</f>
        <v>0</v>
      </c>
      <c r="M235" s="131" t="n">
        <f aca="false">I235</f>
        <v>5460000</v>
      </c>
    </row>
    <row r="236" customFormat="false" ht="33" hidden="false" customHeight="false" outlineLevel="0" collapsed="false">
      <c r="B236" s="109"/>
      <c r="C236" s="28" t="s">
        <v>314</v>
      </c>
      <c r="D236" s="132" t="s">
        <v>345</v>
      </c>
      <c r="E236" s="136" t="s">
        <v>40</v>
      </c>
      <c r="F236" s="136" t="s">
        <v>21</v>
      </c>
      <c r="G236" s="75" t="n">
        <v>9900000000</v>
      </c>
      <c r="H236" s="76"/>
      <c r="I236" s="131" t="n">
        <f aca="false">SUM(J236:L236)</f>
        <v>5460000</v>
      </c>
      <c r="J236" s="131" t="n">
        <f aca="false">J237</f>
        <v>4929600</v>
      </c>
      <c r="K236" s="131" t="n">
        <f aca="false">K237</f>
        <v>530400</v>
      </c>
      <c r="L236" s="135" t="n">
        <f aca="false">L237</f>
        <v>0</v>
      </c>
      <c r="M236" s="131" t="n">
        <f aca="false">I236</f>
        <v>5460000</v>
      </c>
    </row>
    <row r="237" customFormat="false" ht="48.75" hidden="false" customHeight="false" outlineLevel="0" collapsed="false">
      <c r="B237" s="109"/>
      <c r="C237" s="28" t="s">
        <v>318</v>
      </c>
      <c r="D237" s="132" t="s">
        <v>345</v>
      </c>
      <c r="E237" s="136" t="s">
        <v>40</v>
      </c>
      <c r="F237" s="136" t="s">
        <v>21</v>
      </c>
      <c r="G237" s="75" t="n">
        <v>9900010620</v>
      </c>
      <c r="H237" s="76"/>
      <c r="I237" s="131" t="n">
        <f aca="false">SUM(J237:L237)</f>
        <v>5460000</v>
      </c>
      <c r="J237" s="131" t="n">
        <f aca="false">J238</f>
        <v>4929600</v>
      </c>
      <c r="K237" s="131" t="n">
        <f aca="false">K238</f>
        <v>530400</v>
      </c>
      <c r="L237" s="135" t="n">
        <f aca="false">L238</f>
        <v>0</v>
      </c>
      <c r="M237" s="131" t="n">
        <f aca="false">I237</f>
        <v>5460000</v>
      </c>
    </row>
    <row r="238" customFormat="false" ht="17.35" hidden="false" customHeight="false" outlineLevel="0" collapsed="false">
      <c r="B238" s="109"/>
      <c r="C238" s="28" t="s">
        <v>144</v>
      </c>
      <c r="D238" s="132" t="s">
        <v>345</v>
      </c>
      <c r="E238" s="136" t="s">
        <v>40</v>
      </c>
      <c r="F238" s="136" t="s">
        <v>21</v>
      </c>
      <c r="G238" s="75" t="n">
        <v>9900010620</v>
      </c>
      <c r="H238" s="76" t="s">
        <v>145</v>
      </c>
      <c r="I238" s="131" t="n">
        <f aca="false">SUM(J238:L238)</f>
        <v>5460000</v>
      </c>
      <c r="J238" s="131" t="n">
        <v>4929600</v>
      </c>
      <c r="K238" s="131" t="n">
        <v>530400</v>
      </c>
      <c r="L238" s="135"/>
      <c r="M238" s="131" t="n">
        <f aca="false">I238</f>
        <v>5460000</v>
      </c>
    </row>
    <row r="239" customFormat="false" ht="17.35" hidden="false" customHeight="false" outlineLevel="0" collapsed="false">
      <c r="B239" s="109"/>
      <c r="C239" s="28" t="s">
        <v>75</v>
      </c>
      <c r="D239" s="132" t="s">
        <v>345</v>
      </c>
      <c r="E239" s="136" t="s">
        <v>40</v>
      </c>
      <c r="F239" s="136" t="s">
        <v>24</v>
      </c>
      <c r="G239" s="75"/>
      <c r="H239" s="76"/>
      <c r="I239" s="131" t="n">
        <f aca="false">SUM(J239:L239)</f>
        <v>100585900</v>
      </c>
      <c r="J239" s="131" t="n">
        <f aca="false">J240+J246</f>
        <v>91830100</v>
      </c>
      <c r="K239" s="131" t="n">
        <f aca="false">K240+K246</f>
        <v>8755800</v>
      </c>
      <c r="L239" s="135" t="n">
        <f aca="false">L240+L246</f>
        <v>0</v>
      </c>
      <c r="M239" s="131" t="n">
        <f aca="false">I239</f>
        <v>100585900</v>
      </c>
    </row>
    <row r="240" customFormat="false" ht="33" hidden="false" customHeight="false" outlineLevel="0" collapsed="false">
      <c r="B240" s="134"/>
      <c r="C240" s="28" t="s">
        <v>202</v>
      </c>
      <c r="D240" s="132" t="s">
        <v>345</v>
      </c>
      <c r="E240" s="136" t="s">
        <v>40</v>
      </c>
      <c r="F240" s="136" t="s">
        <v>24</v>
      </c>
      <c r="G240" s="75" t="n">
        <v>600000000</v>
      </c>
      <c r="H240" s="76"/>
      <c r="I240" s="131" t="n">
        <f aca="false">SUM(J240:L240)</f>
        <v>8671200</v>
      </c>
      <c r="J240" s="131" t="n">
        <f aca="false">J241</f>
        <v>4962900</v>
      </c>
      <c r="K240" s="131" t="n">
        <f aca="false">K241</f>
        <v>3708300</v>
      </c>
      <c r="L240" s="135" t="n">
        <f aca="false">L241</f>
        <v>0</v>
      </c>
      <c r="M240" s="131" t="n">
        <f aca="false">I240</f>
        <v>8671200</v>
      </c>
    </row>
    <row r="241" customFormat="false" ht="17.35" hidden="false" customHeight="false" outlineLevel="0" collapsed="false">
      <c r="B241" s="109"/>
      <c r="C241" s="28" t="s">
        <v>203</v>
      </c>
      <c r="D241" s="132" t="s">
        <v>345</v>
      </c>
      <c r="E241" s="136" t="s">
        <v>40</v>
      </c>
      <c r="F241" s="136" t="s">
        <v>24</v>
      </c>
      <c r="G241" s="75" t="n">
        <v>601000000</v>
      </c>
      <c r="H241" s="76"/>
      <c r="I241" s="131" t="n">
        <f aca="false">SUM(J241:L241)</f>
        <v>8671200</v>
      </c>
      <c r="J241" s="131" t="n">
        <f aca="false">J244+J242</f>
        <v>4962900</v>
      </c>
      <c r="K241" s="131" t="n">
        <f aca="false">K244+K242</f>
        <v>3708300</v>
      </c>
      <c r="L241" s="135" t="n">
        <f aca="false">L244+L242</f>
        <v>0</v>
      </c>
      <c r="M241" s="131" t="n">
        <f aca="false">I241</f>
        <v>8671200</v>
      </c>
    </row>
    <row r="242" customFormat="false" ht="17.35" hidden="true" customHeight="false" outlineLevel="0" collapsed="false">
      <c r="B242" s="109"/>
      <c r="C242" s="28" t="s">
        <v>204</v>
      </c>
      <c r="D242" s="132" t="s">
        <v>345</v>
      </c>
      <c r="E242" s="136" t="s">
        <v>40</v>
      </c>
      <c r="F242" s="136" t="s">
        <v>24</v>
      </c>
      <c r="G242" s="75" t="n">
        <v>6010010680</v>
      </c>
      <c r="H242" s="76"/>
      <c r="I242" s="131" t="n">
        <f aca="false">SUM(J242:L242)</f>
        <v>0</v>
      </c>
      <c r="J242" s="131" t="n">
        <f aca="false">J243</f>
        <v>2076300</v>
      </c>
      <c r="K242" s="131" t="n">
        <f aca="false">K243</f>
        <v>-2076300</v>
      </c>
      <c r="L242" s="135" t="n">
        <f aca="false">L243</f>
        <v>0</v>
      </c>
      <c r="M242" s="131" t="n">
        <f aca="false">I242</f>
        <v>0</v>
      </c>
    </row>
    <row r="243" customFormat="false" ht="17.35" hidden="true" customHeight="false" outlineLevel="0" collapsed="false">
      <c r="B243" s="109"/>
      <c r="C243" s="28" t="s">
        <v>144</v>
      </c>
      <c r="D243" s="132" t="s">
        <v>345</v>
      </c>
      <c r="E243" s="136" t="s">
        <v>40</v>
      </c>
      <c r="F243" s="136" t="s">
        <v>24</v>
      </c>
      <c r="G243" s="75" t="n">
        <v>6010010680</v>
      </c>
      <c r="H243" s="76" t="s">
        <v>145</v>
      </c>
      <c r="I243" s="131" t="n">
        <f aca="false">SUM(J243:L243)</f>
        <v>0</v>
      </c>
      <c r="J243" s="131" t="n">
        <v>2076300</v>
      </c>
      <c r="K243" s="131" t="n">
        <v>-2076300</v>
      </c>
      <c r="L243" s="135"/>
      <c r="M243" s="131" t="n">
        <f aca="false">I243</f>
        <v>0</v>
      </c>
    </row>
    <row r="244" customFormat="false" ht="17.35" hidden="false" customHeight="false" outlineLevel="0" collapsed="false">
      <c r="B244" s="109"/>
      <c r="C244" s="28" t="s">
        <v>205</v>
      </c>
      <c r="D244" s="132" t="s">
        <v>345</v>
      </c>
      <c r="E244" s="136" t="s">
        <v>40</v>
      </c>
      <c r="F244" s="136" t="s">
        <v>24</v>
      </c>
      <c r="G244" s="75" t="s">
        <v>206</v>
      </c>
      <c r="H244" s="76"/>
      <c r="I244" s="131" t="n">
        <f aca="false">SUM(J244:L244)</f>
        <v>8671200</v>
      </c>
      <c r="J244" s="131" t="n">
        <f aca="false">J245</f>
        <v>2886600</v>
      </c>
      <c r="K244" s="131" t="n">
        <f aca="false">K245</f>
        <v>5784600</v>
      </c>
      <c r="L244" s="135" t="n">
        <f aca="false">L245</f>
        <v>0</v>
      </c>
      <c r="M244" s="131" t="n">
        <f aca="false">I244</f>
        <v>8671200</v>
      </c>
    </row>
    <row r="245" customFormat="false" ht="17.35" hidden="false" customHeight="false" outlineLevel="0" collapsed="false">
      <c r="B245" s="109"/>
      <c r="C245" s="28" t="s">
        <v>144</v>
      </c>
      <c r="D245" s="132" t="s">
        <v>345</v>
      </c>
      <c r="E245" s="136" t="s">
        <v>40</v>
      </c>
      <c r="F245" s="136" t="s">
        <v>24</v>
      </c>
      <c r="G245" s="75" t="s">
        <v>206</v>
      </c>
      <c r="H245" s="76" t="s">
        <v>145</v>
      </c>
      <c r="I245" s="131" t="n">
        <f aca="false">SUM(J245:L245)</f>
        <v>8671200</v>
      </c>
      <c r="J245" s="131" t="n">
        <v>2886600</v>
      </c>
      <c r="K245" s="131" t="n">
        <v>5784600</v>
      </c>
      <c r="L245" s="135"/>
      <c r="M245" s="131" t="n">
        <f aca="false">I245</f>
        <v>8671200</v>
      </c>
    </row>
    <row r="246" customFormat="false" ht="33" hidden="false" customHeight="false" outlineLevel="0" collapsed="false">
      <c r="B246" s="109"/>
      <c r="C246" s="28" t="s">
        <v>229</v>
      </c>
      <c r="D246" s="132" t="s">
        <v>345</v>
      </c>
      <c r="E246" s="136" t="s">
        <v>40</v>
      </c>
      <c r="F246" s="136" t="s">
        <v>24</v>
      </c>
      <c r="G246" s="75" t="n">
        <v>6500000000</v>
      </c>
      <c r="H246" s="76"/>
      <c r="I246" s="131" t="n">
        <f aca="false">SUM(J246:L246)</f>
        <v>91914700</v>
      </c>
      <c r="J246" s="131" t="n">
        <f aca="false">J247</f>
        <v>86867200</v>
      </c>
      <c r="K246" s="131" t="n">
        <f aca="false">K247</f>
        <v>5047500</v>
      </c>
      <c r="L246" s="135" t="n">
        <f aca="false">L247</f>
        <v>0</v>
      </c>
      <c r="M246" s="131" t="n">
        <f aca="false">I246</f>
        <v>91914700</v>
      </c>
    </row>
    <row r="247" customFormat="false" ht="17.35" hidden="false" customHeight="false" outlineLevel="0" collapsed="false">
      <c r="B247" s="109"/>
      <c r="C247" s="28" t="s">
        <v>353</v>
      </c>
      <c r="D247" s="132" t="s">
        <v>345</v>
      </c>
      <c r="E247" s="136" t="s">
        <v>40</v>
      </c>
      <c r="F247" s="136" t="s">
        <v>24</v>
      </c>
      <c r="G247" s="75" t="n">
        <v>6520000000</v>
      </c>
      <c r="H247" s="76"/>
      <c r="I247" s="131" t="n">
        <f aca="false">SUM(J247:L247)</f>
        <v>91914700</v>
      </c>
      <c r="J247" s="131" t="n">
        <f aca="false">J248+J250</f>
        <v>86867200</v>
      </c>
      <c r="K247" s="131" t="n">
        <f aca="false">K248+K250</f>
        <v>5047500</v>
      </c>
      <c r="L247" s="135" t="n">
        <f aca="false">L248+L250</f>
        <v>0</v>
      </c>
      <c r="M247" s="131" t="n">
        <f aca="false">I247</f>
        <v>91914700</v>
      </c>
    </row>
    <row r="248" customFormat="false" ht="64.5" hidden="true" customHeight="false" outlineLevel="0" collapsed="false">
      <c r="B248" s="109"/>
      <c r="C248" s="28" t="s">
        <v>241</v>
      </c>
      <c r="D248" s="132" t="s">
        <v>345</v>
      </c>
      <c r="E248" s="136" t="s">
        <v>40</v>
      </c>
      <c r="F248" s="136" t="s">
        <v>24</v>
      </c>
      <c r="G248" s="75" t="s">
        <v>242</v>
      </c>
      <c r="H248" s="76"/>
      <c r="I248" s="131" t="n">
        <f aca="false">SUM(J248:L248)</f>
        <v>0</v>
      </c>
      <c r="J248" s="131" t="n">
        <f aca="false">J249</f>
        <v>12856800</v>
      </c>
      <c r="K248" s="131" t="n">
        <f aca="false">K249</f>
        <v>-12856800</v>
      </c>
      <c r="L248" s="135" t="n">
        <f aca="false">L249</f>
        <v>0</v>
      </c>
      <c r="M248" s="131" t="n">
        <f aca="false">I248</f>
        <v>0</v>
      </c>
    </row>
    <row r="249" customFormat="false" ht="33" hidden="true" customHeight="false" outlineLevel="0" collapsed="false">
      <c r="B249" s="109"/>
      <c r="C249" s="28" t="s">
        <v>232</v>
      </c>
      <c r="D249" s="132" t="s">
        <v>345</v>
      </c>
      <c r="E249" s="136" t="s">
        <v>40</v>
      </c>
      <c r="F249" s="136" t="s">
        <v>24</v>
      </c>
      <c r="G249" s="75" t="s">
        <v>242</v>
      </c>
      <c r="H249" s="76" t="s">
        <v>243</v>
      </c>
      <c r="I249" s="131" t="n">
        <f aca="false">SUM(J249:L249)</f>
        <v>0</v>
      </c>
      <c r="J249" s="131" t="n">
        <v>12856800</v>
      </c>
      <c r="K249" s="131" t="n">
        <v>-12856800</v>
      </c>
      <c r="L249" s="135"/>
      <c r="M249" s="131" t="n">
        <f aca="false">I249</f>
        <v>0</v>
      </c>
    </row>
    <row r="250" customFormat="false" ht="64.5" hidden="false" customHeight="false" outlineLevel="0" collapsed="false">
      <c r="B250" s="109"/>
      <c r="C250" s="28" t="s">
        <v>241</v>
      </c>
      <c r="D250" s="132" t="s">
        <v>345</v>
      </c>
      <c r="E250" s="136" t="s">
        <v>40</v>
      </c>
      <c r="F250" s="136" t="s">
        <v>24</v>
      </c>
      <c r="G250" s="75" t="s">
        <v>244</v>
      </c>
      <c r="H250" s="76"/>
      <c r="I250" s="131" t="n">
        <f aca="false">SUM(J250:L250)</f>
        <v>91914700</v>
      </c>
      <c r="J250" s="131" t="n">
        <f aca="false">J251+J252</f>
        <v>74010400</v>
      </c>
      <c r="K250" s="131" t="n">
        <f aca="false">K251+K252</f>
        <v>17904300</v>
      </c>
      <c r="L250" s="135" t="n">
        <f aca="false">L251+L252</f>
        <v>0</v>
      </c>
      <c r="M250" s="131" t="n">
        <f aca="false">I250</f>
        <v>91914700</v>
      </c>
    </row>
    <row r="251" customFormat="false" ht="33" hidden="false" customHeight="false" outlineLevel="0" collapsed="false">
      <c r="B251" s="109"/>
      <c r="C251" s="28" t="s">
        <v>105</v>
      </c>
      <c r="D251" s="132" t="s">
        <v>345</v>
      </c>
      <c r="E251" s="136" t="s">
        <v>40</v>
      </c>
      <c r="F251" s="136" t="s">
        <v>24</v>
      </c>
      <c r="G251" s="75" t="s">
        <v>244</v>
      </c>
      <c r="H251" s="76" t="s">
        <v>106</v>
      </c>
      <c r="I251" s="131" t="n">
        <f aca="false">SUM(J251:L251)</f>
        <v>100000</v>
      </c>
      <c r="J251" s="131" t="n">
        <v>83919.4</v>
      </c>
      <c r="K251" s="131" t="n">
        <v>16080.6</v>
      </c>
      <c r="L251" s="135"/>
      <c r="M251" s="131" t="n">
        <f aca="false">I251</f>
        <v>100000</v>
      </c>
    </row>
    <row r="252" customFormat="false" ht="33" hidden="false" customHeight="false" outlineLevel="0" collapsed="false">
      <c r="B252" s="109"/>
      <c r="C252" s="28" t="s">
        <v>232</v>
      </c>
      <c r="D252" s="132" t="s">
        <v>345</v>
      </c>
      <c r="E252" s="136" t="s">
        <v>40</v>
      </c>
      <c r="F252" s="136" t="s">
        <v>24</v>
      </c>
      <c r="G252" s="75" t="s">
        <v>244</v>
      </c>
      <c r="H252" s="76" t="s">
        <v>243</v>
      </c>
      <c r="I252" s="131" t="n">
        <f aca="false">SUM(J252:L252)</f>
        <v>91814700</v>
      </c>
      <c r="J252" s="131" t="n">
        <v>73926480.6</v>
      </c>
      <c r="K252" s="131" t="n">
        <v>17888219.4</v>
      </c>
      <c r="L252" s="135"/>
      <c r="M252" s="131" t="n">
        <f aca="false">I252</f>
        <v>91814700</v>
      </c>
    </row>
    <row r="253" customFormat="false" ht="17.35" hidden="false" customHeight="false" outlineLevel="0" collapsed="false">
      <c r="B253" s="109"/>
      <c r="C253" s="25" t="s">
        <v>78</v>
      </c>
      <c r="D253" s="132" t="s">
        <v>345</v>
      </c>
      <c r="E253" s="136" t="s">
        <v>30</v>
      </c>
      <c r="F253" s="136" t="s">
        <v>86</v>
      </c>
      <c r="G253" s="75"/>
      <c r="H253" s="76"/>
      <c r="I253" s="131" t="n">
        <f aca="false">SUM(J253:L253)</f>
        <v>333000</v>
      </c>
      <c r="J253" s="131"/>
      <c r="K253" s="131" t="n">
        <f aca="false">K254</f>
        <v>333000</v>
      </c>
      <c r="L253" s="135"/>
      <c r="M253" s="131" t="n">
        <f aca="false">I253</f>
        <v>333000</v>
      </c>
    </row>
    <row r="254" customFormat="false" ht="17.35" hidden="false" customHeight="false" outlineLevel="0" collapsed="false">
      <c r="B254" s="109"/>
      <c r="C254" s="28" t="s">
        <v>354</v>
      </c>
      <c r="D254" s="132" t="s">
        <v>345</v>
      </c>
      <c r="E254" s="136" t="s">
        <v>30</v>
      </c>
      <c r="F254" s="136" t="s">
        <v>17</v>
      </c>
      <c r="G254" s="75"/>
      <c r="H254" s="76"/>
      <c r="I254" s="131" t="n">
        <f aca="false">SUM(J254:L254)</f>
        <v>333000</v>
      </c>
      <c r="J254" s="131"/>
      <c r="K254" s="131" t="n">
        <f aca="false">K255</f>
        <v>333000</v>
      </c>
      <c r="L254" s="135"/>
      <c r="M254" s="131" t="n">
        <f aca="false">I254</f>
        <v>333000</v>
      </c>
    </row>
    <row r="255" customFormat="false" ht="33" hidden="false" customHeight="false" outlineLevel="0" collapsed="false">
      <c r="B255" s="109"/>
      <c r="C255" s="28" t="s">
        <v>229</v>
      </c>
      <c r="D255" s="132" t="s">
        <v>345</v>
      </c>
      <c r="E255" s="136" t="s">
        <v>30</v>
      </c>
      <c r="F255" s="136" t="s">
        <v>17</v>
      </c>
      <c r="G255" s="75" t="n">
        <v>6500000000</v>
      </c>
      <c r="H255" s="76"/>
      <c r="I255" s="131" t="n">
        <f aca="false">SUM(J255:L255)</f>
        <v>333000</v>
      </c>
      <c r="J255" s="131"/>
      <c r="K255" s="131" t="n">
        <f aca="false">K256</f>
        <v>333000</v>
      </c>
      <c r="L255" s="135"/>
      <c r="M255" s="131" t="n">
        <f aca="false">I255</f>
        <v>333000</v>
      </c>
    </row>
    <row r="256" customFormat="false" ht="17.35" hidden="false" customHeight="false" outlineLevel="0" collapsed="false">
      <c r="B256" s="109"/>
      <c r="C256" s="28" t="s">
        <v>270</v>
      </c>
      <c r="D256" s="132" t="s">
        <v>345</v>
      </c>
      <c r="E256" s="136" t="s">
        <v>30</v>
      </c>
      <c r="F256" s="136" t="s">
        <v>17</v>
      </c>
      <c r="G256" s="75" t="n">
        <v>6580000000</v>
      </c>
      <c r="H256" s="76"/>
      <c r="I256" s="131" t="n">
        <f aca="false">SUM(J256:L256)</f>
        <v>333000</v>
      </c>
      <c r="J256" s="131"/>
      <c r="K256" s="131" t="n">
        <f aca="false">K257</f>
        <v>333000</v>
      </c>
      <c r="L256" s="135"/>
      <c r="M256" s="131" t="n">
        <f aca="false">I256</f>
        <v>333000</v>
      </c>
    </row>
    <row r="257" customFormat="false" ht="17.35" hidden="false" customHeight="false" outlineLevel="0" collapsed="false">
      <c r="B257" s="109"/>
      <c r="C257" s="28" t="s">
        <v>271</v>
      </c>
      <c r="D257" s="132" t="s">
        <v>345</v>
      </c>
      <c r="E257" s="136" t="s">
        <v>30</v>
      </c>
      <c r="F257" s="136" t="s">
        <v>17</v>
      </c>
      <c r="G257" s="75" t="n">
        <v>6580010890</v>
      </c>
      <c r="H257" s="76"/>
      <c r="I257" s="131" t="n">
        <f aca="false">SUM(J257:L257)</f>
        <v>333000</v>
      </c>
      <c r="J257" s="131"/>
      <c r="K257" s="131" t="n">
        <f aca="false">K258</f>
        <v>333000</v>
      </c>
      <c r="L257" s="135"/>
      <c r="M257" s="131" t="n">
        <f aca="false">I257</f>
        <v>333000</v>
      </c>
    </row>
    <row r="258" customFormat="false" ht="33" hidden="false" customHeight="false" outlineLevel="0" collapsed="false">
      <c r="B258" s="109"/>
      <c r="C258" s="28" t="s">
        <v>105</v>
      </c>
      <c r="D258" s="132" t="s">
        <v>345</v>
      </c>
      <c r="E258" s="136" t="s">
        <v>30</v>
      </c>
      <c r="F258" s="136" t="s">
        <v>17</v>
      </c>
      <c r="G258" s="75" t="n">
        <v>6580010890</v>
      </c>
      <c r="H258" s="76" t="s">
        <v>106</v>
      </c>
      <c r="I258" s="131" t="n">
        <f aca="false">SUM(J258:L258)</f>
        <v>333000</v>
      </c>
      <c r="J258" s="131"/>
      <c r="K258" s="131" t="n">
        <v>333000</v>
      </c>
      <c r="L258" s="135"/>
      <c r="M258" s="131" t="n">
        <f aca="false">I258</f>
        <v>333000</v>
      </c>
    </row>
    <row r="259" s="108" customFormat="true" ht="33" hidden="false" customHeight="false" outlineLevel="0" collapsed="false">
      <c r="A259" s="106"/>
      <c r="B259" s="109" t="s">
        <v>43</v>
      </c>
      <c r="C259" s="19" t="s">
        <v>355</v>
      </c>
      <c r="D259" s="19" t="n">
        <v>905</v>
      </c>
      <c r="E259" s="139"/>
      <c r="F259" s="139"/>
      <c r="G259" s="81"/>
      <c r="H259" s="82"/>
      <c r="I259" s="129" t="n">
        <f aca="false">SUM(J259:L259)</f>
        <v>53428300</v>
      </c>
      <c r="J259" s="129" t="n">
        <f aca="false">J260+J272+J278</f>
        <v>72827200</v>
      </c>
      <c r="K259" s="129" t="n">
        <f aca="false">K260+K272+K278</f>
        <v>-19398900</v>
      </c>
      <c r="L259" s="130" t="n">
        <f aca="false">L260+L272+L278</f>
        <v>0</v>
      </c>
      <c r="M259" s="131" t="n">
        <f aca="false">I259</f>
        <v>53428300</v>
      </c>
      <c r="AKH259" s="31"/>
      <c r="AKI259" s="0"/>
      <c r="AKJ259" s="0"/>
      <c r="AKK259" s="0"/>
      <c r="AKL259" s="0"/>
      <c r="AKM259" s="0"/>
      <c r="AKN259" s="0"/>
      <c r="AKO259" s="0"/>
      <c r="AKP259" s="0"/>
      <c r="AKQ259" s="0"/>
      <c r="AKR259" s="0"/>
      <c r="AKS259" s="0"/>
      <c r="AKT259" s="0"/>
      <c r="AKU259" s="0"/>
      <c r="AKV259" s="0"/>
      <c r="AKW259" s="0"/>
      <c r="AKX259" s="0"/>
      <c r="AKY259" s="0"/>
      <c r="AKZ259" s="0"/>
      <c r="ALA259" s="0"/>
      <c r="ALB259" s="0"/>
      <c r="ALC259" s="0"/>
      <c r="ALD259" s="0"/>
      <c r="ALE259" s="0"/>
      <c r="ALF259" s="0"/>
      <c r="ALG259" s="0"/>
      <c r="ALH259" s="0"/>
      <c r="ALI259" s="0"/>
      <c r="ALJ259" s="0"/>
      <c r="ALK259" s="0"/>
      <c r="ALL259" s="0"/>
      <c r="ALM259" s="0"/>
      <c r="ALN259" s="0"/>
      <c r="ALO259" s="0"/>
      <c r="ALP259" s="0"/>
      <c r="ALQ259" s="0"/>
      <c r="ALR259" s="0"/>
      <c r="ALS259" s="0"/>
      <c r="ALT259" s="0"/>
      <c r="ALU259" s="0"/>
      <c r="ALV259" s="0"/>
      <c r="ALW259" s="0"/>
      <c r="ALX259" s="0"/>
      <c r="ALY259" s="0"/>
      <c r="ALZ259" s="0"/>
      <c r="AMA259" s="0"/>
      <c r="AMB259" s="0"/>
      <c r="AMC259" s="0"/>
      <c r="AMD259" s="0"/>
      <c r="AME259" s="0"/>
      <c r="AMF259" s="0"/>
      <c r="AMG259" s="0"/>
      <c r="AMH259" s="0"/>
      <c r="AMI259" s="0"/>
      <c r="AMJ259" s="0"/>
    </row>
    <row r="260" customFormat="false" ht="17.35" hidden="false" customHeight="false" outlineLevel="0" collapsed="false">
      <c r="B260" s="109"/>
      <c r="C260" s="28" t="s">
        <v>16</v>
      </c>
      <c r="D260" s="28" t="n">
        <v>905</v>
      </c>
      <c r="E260" s="136" t="s">
        <v>17</v>
      </c>
      <c r="F260" s="136" t="s">
        <v>86</v>
      </c>
      <c r="G260" s="75"/>
      <c r="H260" s="76"/>
      <c r="I260" s="131" t="n">
        <f aca="false">SUM(J260:L260)</f>
        <v>33428300</v>
      </c>
      <c r="J260" s="131" t="n">
        <f aca="false">J261+J267</f>
        <v>21827200</v>
      </c>
      <c r="K260" s="131" t="n">
        <f aca="false">K261+K267</f>
        <v>11601100</v>
      </c>
      <c r="L260" s="135" t="n">
        <f aca="false">L261+L267</f>
        <v>0</v>
      </c>
      <c r="M260" s="131" t="n">
        <f aca="false">I260</f>
        <v>33428300</v>
      </c>
    </row>
    <row r="261" customFormat="false" ht="33" hidden="false" customHeight="false" outlineLevel="0" collapsed="false">
      <c r="B261" s="109"/>
      <c r="C261" s="28" t="s">
        <v>356</v>
      </c>
      <c r="D261" s="28" t="n">
        <v>905</v>
      </c>
      <c r="E261" s="136" t="s">
        <v>17</v>
      </c>
      <c r="F261" s="136" t="s">
        <v>28</v>
      </c>
      <c r="G261" s="75"/>
      <c r="H261" s="76"/>
      <c r="I261" s="131" t="n">
        <f aca="false">SUM(J261:L261)</f>
        <v>28315500</v>
      </c>
      <c r="J261" s="131" t="n">
        <f aca="false">J262</f>
        <v>16820700</v>
      </c>
      <c r="K261" s="131" t="n">
        <f aca="false">K262</f>
        <v>11494800</v>
      </c>
      <c r="L261" s="135" t="n">
        <f aca="false">L262</f>
        <v>0</v>
      </c>
      <c r="M261" s="131" t="n">
        <f aca="false">I261</f>
        <v>28315500</v>
      </c>
    </row>
    <row r="262" customFormat="false" ht="33" hidden="false" customHeight="false" outlineLevel="0" collapsed="false">
      <c r="B262" s="109"/>
      <c r="C262" s="28" t="s">
        <v>99</v>
      </c>
      <c r="D262" s="28" t="n">
        <v>905</v>
      </c>
      <c r="E262" s="136" t="s">
        <v>17</v>
      </c>
      <c r="F262" s="136" t="s">
        <v>28</v>
      </c>
      <c r="G262" s="75" t="n">
        <v>5000000000</v>
      </c>
      <c r="H262" s="76"/>
      <c r="I262" s="131" t="n">
        <f aca="false">SUM(J262:L262)</f>
        <v>28315500</v>
      </c>
      <c r="J262" s="131" t="n">
        <f aca="false">J263</f>
        <v>16820700</v>
      </c>
      <c r="K262" s="131" t="n">
        <f aca="false">K263</f>
        <v>11494800</v>
      </c>
      <c r="L262" s="135" t="n">
        <f aca="false">L263</f>
        <v>0</v>
      </c>
      <c r="M262" s="131" t="n">
        <f aca="false">I262</f>
        <v>28315500</v>
      </c>
    </row>
    <row r="263" customFormat="false" ht="33" hidden="false" customHeight="false" outlineLevel="0" collapsed="false">
      <c r="B263" s="109"/>
      <c r="C263" s="28" t="s">
        <v>107</v>
      </c>
      <c r="D263" s="28" t="n">
        <v>905</v>
      </c>
      <c r="E263" s="136" t="s">
        <v>17</v>
      </c>
      <c r="F263" s="136" t="s">
        <v>28</v>
      </c>
      <c r="G263" s="75" t="n">
        <v>5020000000</v>
      </c>
      <c r="H263" s="76"/>
      <c r="I263" s="131" t="n">
        <f aca="false">SUM(J263:L263)</f>
        <v>28315500</v>
      </c>
      <c r="J263" s="131" t="n">
        <f aca="false">J264</f>
        <v>16820700</v>
      </c>
      <c r="K263" s="131" t="n">
        <f aca="false">K264</f>
        <v>11494800</v>
      </c>
      <c r="L263" s="135" t="n">
        <f aca="false">L264</f>
        <v>0</v>
      </c>
      <c r="M263" s="131" t="n">
        <f aca="false">I263</f>
        <v>28315500</v>
      </c>
    </row>
    <row r="264" customFormat="false" ht="33" hidden="false" customHeight="false" outlineLevel="0" collapsed="false">
      <c r="B264" s="109"/>
      <c r="C264" s="28" t="s">
        <v>101</v>
      </c>
      <c r="D264" s="28" t="n">
        <v>905</v>
      </c>
      <c r="E264" s="136" t="s">
        <v>17</v>
      </c>
      <c r="F264" s="136" t="s">
        <v>28</v>
      </c>
      <c r="G264" s="75" t="n">
        <v>5020000190</v>
      </c>
      <c r="H264" s="76"/>
      <c r="I264" s="131" t="n">
        <f aca="false">SUM(J264:L264)</f>
        <v>28315500</v>
      </c>
      <c r="J264" s="131" t="n">
        <f aca="false">J266+J265</f>
        <v>16820700</v>
      </c>
      <c r="K264" s="131" t="n">
        <f aca="false">K266+K265</f>
        <v>11494800</v>
      </c>
      <c r="L264" s="135" t="n">
        <f aca="false">L266+L265</f>
        <v>0</v>
      </c>
      <c r="M264" s="131" t="n">
        <f aca="false">I264</f>
        <v>28315500</v>
      </c>
    </row>
    <row r="265" customFormat="false" ht="64.5" hidden="false" customHeight="false" outlineLevel="0" collapsed="false">
      <c r="B265" s="109"/>
      <c r="C265" s="28" t="s">
        <v>102</v>
      </c>
      <c r="D265" s="28" t="n">
        <v>905</v>
      </c>
      <c r="E265" s="136" t="s">
        <v>17</v>
      </c>
      <c r="F265" s="136" t="s">
        <v>28</v>
      </c>
      <c r="G265" s="75" t="n">
        <v>5020000190</v>
      </c>
      <c r="H265" s="76" t="s">
        <v>103</v>
      </c>
      <c r="I265" s="131" t="n">
        <f aca="false">SUM(J265:L265)</f>
        <v>28307800</v>
      </c>
      <c r="J265" s="131" t="n">
        <v>16815400</v>
      </c>
      <c r="K265" s="131" t="n">
        <v>11492400</v>
      </c>
      <c r="L265" s="135"/>
      <c r="M265" s="131" t="n">
        <f aca="false">I265</f>
        <v>28307800</v>
      </c>
    </row>
    <row r="266" customFormat="false" ht="17.35" hidden="false" customHeight="false" outlineLevel="0" collapsed="false">
      <c r="B266" s="109"/>
      <c r="C266" s="28" t="s">
        <v>108</v>
      </c>
      <c r="D266" s="28" t="n">
        <v>905</v>
      </c>
      <c r="E266" s="136" t="s">
        <v>17</v>
      </c>
      <c r="F266" s="136" t="s">
        <v>28</v>
      </c>
      <c r="G266" s="75" t="n">
        <v>5020000190</v>
      </c>
      <c r="H266" s="76" t="s">
        <v>109</v>
      </c>
      <c r="I266" s="131" t="n">
        <f aca="false">SUM(J266:L266)</f>
        <v>7700</v>
      </c>
      <c r="J266" s="131" t="n">
        <v>5300</v>
      </c>
      <c r="K266" s="131" t="n">
        <v>2400</v>
      </c>
      <c r="L266" s="135"/>
      <c r="M266" s="131" t="n">
        <f aca="false">I266</f>
        <v>7700</v>
      </c>
    </row>
    <row r="267" customFormat="false" ht="17.35" hidden="false" customHeight="false" outlineLevel="0" collapsed="false">
      <c r="B267" s="109"/>
      <c r="C267" s="28" t="s">
        <v>32</v>
      </c>
      <c r="D267" s="28" t="n">
        <v>905</v>
      </c>
      <c r="E267" s="136" t="s">
        <v>17</v>
      </c>
      <c r="F267" s="136" t="s">
        <v>33</v>
      </c>
      <c r="G267" s="75"/>
      <c r="H267" s="76"/>
      <c r="I267" s="131" t="n">
        <f aca="false">SUM(J267:L267)</f>
        <v>5112800</v>
      </c>
      <c r="J267" s="131" t="n">
        <f aca="false">J268</f>
        <v>5006500</v>
      </c>
      <c r="K267" s="131" t="n">
        <f aca="false">K268</f>
        <v>106300</v>
      </c>
      <c r="L267" s="135" t="n">
        <f aca="false">L268</f>
        <v>0</v>
      </c>
      <c r="M267" s="131" t="n">
        <f aca="false">I267</f>
        <v>5112800</v>
      </c>
    </row>
    <row r="268" customFormat="false" ht="33" hidden="false" customHeight="false" outlineLevel="0" collapsed="false">
      <c r="B268" s="109"/>
      <c r="C268" s="28" t="s">
        <v>99</v>
      </c>
      <c r="D268" s="28" t="n">
        <v>905</v>
      </c>
      <c r="E268" s="136" t="s">
        <v>17</v>
      </c>
      <c r="F268" s="136" t="s">
        <v>33</v>
      </c>
      <c r="G268" s="75" t="n">
        <v>500000000</v>
      </c>
      <c r="H268" s="76"/>
      <c r="I268" s="131" t="n">
        <f aca="false">SUM(J268:L268)</f>
        <v>5112800</v>
      </c>
      <c r="J268" s="131" t="n">
        <f aca="false">J269</f>
        <v>5006500</v>
      </c>
      <c r="K268" s="131" t="n">
        <f aca="false">K269</f>
        <v>106300</v>
      </c>
      <c r="L268" s="135" t="n">
        <f aca="false">L269</f>
        <v>0</v>
      </c>
      <c r="M268" s="131" t="n">
        <f aca="false">I268</f>
        <v>5112800</v>
      </c>
    </row>
    <row r="269" customFormat="false" ht="33" hidden="false" customHeight="false" outlineLevel="0" collapsed="false">
      <c r="B269" s="109"/>
      <c r="C269" s="28" t="s">
        <v>118</v>
      </c>
      <c r="D269" s="28" t="n">
        <v>905</v>
      </c>
      <c r="E269" s="136" t="s">
        <v>17</v>
      </c>
      <c r="F269" s="136" t="s">
        <v>33</v>
      </c>
      <c r="G269" s="75" t="n">
        <v>5030000000</v>
      </c>
      <c r="H269" s="76"/>
      <c r="I269" s="131" t="n">
        <f aca="false">SUM(J269:L269)</f>
        <v>5112800</v>
      </c>
      <c r="J269" s="131" t="n">
        <f aca="false">J270</f>
        <v>5006500</v>
      </c>
      <c r="K269" s="131" t="n">
        <f aca="false">K270</f>
        <v>106300</v>
      </c>
      <c r="L269" s="135" t="n">
        <f aca="false">L270</f>
        <v>0</v>
      </c>
      <c r="M269" s="131" t="n">
        <f aca="false">I269</f>
        <v>5112800</v>
      </c>
    </row>
    <row r="270" customFormat="false" ht="33" hidden="false" customHeight="false" outlineLevel="0" collapsed="false">
      <c r="B270" s="109"/>
      <c r="C270" s="28" t="s">
        <v>119</v>
      </c>
      <c r="D270" s="28" t="n">
        <v>905</v>
      </c>
      <c r="E270" s="136" t="s">
        <v>17</v>
      </c>
      <c r="F270" s="136" t="s">
        <v>33</v>
      </c>
      <c r="G270" s="75" t="n">
        <v>5030010030</v>
      </c>
      <c r="H270" s="76"/>
      <c r="I270" s="131" t="n">
        <f aca="false">SUM(J270:L270)</f>
        <v>5112800</v>
      </c>
      <c r="J270" s="131" t="n">
        <f aca="false">J271</f>
        <v>5006500</v>
      </c>
      <c r="K270" s="131" t="n">
        <f aca="false">K271</f>
        <v>106300</v>
      </c>
      <c r="L270" s="135" t="n">
        <f aca="false">L271</f>
        <v>0</v>
      </c>
      <c r="M270" s="131" t="n">
        <f aca="false">I270</f>
        <v>5112800</v>
      </c>
    </row>
    <row r="271" customFormat="false" ht="33" hidden="false" customHeight="false" outlineLevel="0" collapsed="false">
      <c r="B271" s="109"/>
      <c r="C271" s="28" t="s">
        <v>105</v>
      </c>
      <c r="D271" s="28" t="n">
        <v>905</v>
      </c>
      <c r="E271" s="136" t="s">
        <v>17</v>
      </c>
      <c r="F271" s="136" t="s">
        <v>33</v>
      </c>
      <c r="G271" s="75" t="n">
        <v>5030010030</v>
      </c>
      <c r="H271" s="76" t="s">
        <v>106</v>
      </c>
      <c r="I271" s="131" t="n">
        <f aca="false">SUM(J271:L271)</f>
        <v>5112800</v>
      </c>
      <c r="J271" s="131" t="n">
        <v>5006500</v>
      </c>
      <c r="K271" s="131" t="n">
        <v>106300</v>
      </c>
      <c r="L271" s="135"/>
      <c r="M271" s="131" t="n">
        <f aca="false">I271</f>
        <v>5112800</v>
      </c>
    </row>
    <row r="272" customFormat="false" ht="33" hidden="false" customHeight="false" outlineLevel="0" collapsed="false">
      <c r="B272" s="109"/>
      <c r="C272" s="28" t="s">
        <v>85</v>
      </c>
      <c r="D272" s="28" t="n">
        <v>905</v>
      </c>
      <c r="E272" s="136" t="s">
        <v>42</v>
      </c>
      <c r="F272" s="136" t="s">
        <v>86</v>
      </c>
      <c r="G272" s="75"/>
      <c r="H272" s="76"/>
      <c r="I272" s="131" t="n">
        <f aca="false">SUM(J272:L272)</f>
        <v>20000000</v>
      </c>
      <c r="J272" s="131" t="n">
        <f aca="false">J273</f>
        <v>15000000</v>
      </c>
      <c r="K272" s="131" t="n">
        <f aca="false">K273</f>
        <v>5000000</v>
      </c>
      <c r="L272" s="135" t="n">
        <f aca="false">L273</f>
        <v>0</v>
      </c>
      <c r="M272" s="131" t="n">
        <f aca="false">I272</f>
        <v>20000000</v>
      </c>
    </row>
    <row r="273" customFormat="false" ht="33" hidden="false" customHeight="false" outlineLevel="0" collapsed="false">
      <c r="B273" s="109"/>
      <c r="C273" s="28" t="s">
        <v>87</v>
      </c>
      <c r="D273" s="28" t="n">
        <v>905</v>
      </c>
      <c r="E273" s="136" t="s">
        <v>42</v>
      </c>
      <c r="F273" s="136" t="s">
        <v>17</v>
      </c>
      <c r="G273" s="75"/>
      <c r="H273" s="76"/>
      <c r="I273" s="131" t="n">
        <f aca="false">SUM(J273:L273)</f>
        <v>20000000</v>
      </c>
      <c r="J273" s="131" t="n">
        <f aca="false">J274</f>
        <v>15000000</v>
      </c>
      <c r="K273" s="131" t="n">
        <f aca="false">K274</f>
        <v>5000000</v>
      </c>
      <c r="L273" s="135" t="n">
        <f aca="false">L274</f>
        <v>0</v>
      </c>
      <c r="M273" s="131" t="n">
        <f aca="false">I273</f>
        <v>20000000</v>
      </c>
    </row>
    <row r="274" customFormat="false" ht="33" hidden="false" customHeight="false" outlineLevel="0" collapsed="false">
      <c r="B274" s="109"/>
      <c r="C274" s="28" t="s">
        <v>124</v>
      </c>
      <c r="D274" s="28" t="n">
        <v>905</v>
      </c>
      <c r="E274" s="136" t="s">
        <v>42</v>
      </c>
      <c r="F274" s="136" t="s">
        <v>17</v>
      </c>
      <c r="G274" s="75" t="n">
        <v>5100000000</v>
      </c>
      <c r="H274" s="76"/>
      <c r="I274" s="131" t="n">
        <f aca="false">SUM(J274:L274)</f>
        <v>20000000</v>
      </c>
      <c r="J274" s="131" t="n">
        <f aca="false">J275</f>
        <v>15000000</v>
      </c>
      <c r="K274" s="131" t="n">
        <f aca="false">K275</f>
        <v>5000000</v>
      </c>
      <c r="L274" s="135" t="n">
        <f aca="false">L275</f>
        <v>0</v>
      </c>
      <c r="M274" s="131" t="n">
        <f aca="false">I274</f>
        <v>20000000</v>
      </c>
    </row>
    <row r="275" customFormat="false" ht="33" hidden="false" customHeight="false" outlineLevel="0" collapsed="false">
      <c r="B275" s="109"/>
      <c r="C275" s="28" t="s">
        <v>125</v>
      </c>
      <c r="D275" s="28" t="n">
        <v>905</v>
      </c>
      <c r="E275" s="136" t="s">
        <v>42</v>
      </c>
      <c r="F275" s="136" t="s">
        <v>17</v>
      </c>
      <c r="G275" s="75" t="n">
        <v>5110000000</v>
      </c>
      <c r="H275" s="76"/>
      <c r="I275" s="131" t="n">
        <f aca="false">SUM(J275:L275)</f>
        <v>20000000</v>
      </c>
      <c r="J275" s="131" t="n">
        <f aca="false">J276</f>
        <v>15000000</v>
      </c>
      <c r="K275" s="131" t="n">
        <f aca="false">K276</f>
        <v>5000000</v>
      </c>
      <c r="L275" s="135" t="n">
        <f aca="false">L276</f>
        <v>0</v>
      </c>
      <c r="M275" s="131" t="n">
        <f aca="false">I275</f>
        <v>20000000</v>
      </c>
    </row>
    <row r="276" customFormat="false" ht="17.35" hidden="false" customHeight="false" outlineLevel="0" collapsed="false">
      <c r="B276" s="109"/>
      <c r="C276" s="28" t="s">
        <v>126</v>
      </c>
      <c r="D276" s="28" t="n">
        <v>905</v>
      </c>
      <c r="E276" s="136" t="s">
        <v>42</v>
      </c>
      <c r="F276" s="136" t="s">
        <v>17</v>
      </c>
      <c r="G276" s="75" t="s">
        <v>127</v>
      </c>
      <c r="H276" s="76"/>
      <c r="I276" s="131" t="n">
        <f aca="false">SUM(J276:L276)</f>
        <v>20000000</v>
      </c>
      <c r="J276" s="131" t="n">
        <f aca="false">J277</f>
        <v>15000000</v>
      </c>
      <c r="K276" s="131" t="n">
        <f aca="false">K277</f>
        <v>5000000</v>
      </c>
      <c r="L276" s="135" t="n">
        <f aca="false">L277</f>
        <v>0</v>
      </c>
      <c r="M276" s="131" t="n">
        <f aca="false">I276</f>
        <v>20000000</v>
      </c>
    </row>
    <row r="277" customFormat="false" ht="17.35" hidden="false" customHeight="false" outlineLevel="0" collapsed="false">
      <c r="B277" s="109"/>
      <c r="C277" s="28" t="s">
        <v>128</v>
      </c>
      <c r="D277" s="28" t="n">
        <v>905</v>
      </c>
      <c r="E277" s="136" t="s">
        <v>42</v>
      </c>
      <c r="F277" s="136" t="s">
        <v>17</v>
      </c>
      <c r="G277" s="75" t="s">
        <v>127</v>
      </c>
      <c r="H277" s="76" t="s">
        <v>129</v>
      </c>
      <c r="I277" s="131" t="n">
        <f aca="false">SUM(J277:L277)</f>
        <v>20000000</v>
      </c>
      <c r="J277" s="131" t="n">
        <v>15000000</v>
      </c>
      <c r="K277" s="131" t="n">
        <v>5000000</v>
      </c>
      <c r="L277" s="135"/>
      <c r="M277" s="131" t="n">
        <f aca="false">I277</f>
        <v>20000000</v>
      </c>
    </row>
    <row r="278" customFormat="false" ht="17.35" hidden="false" customHeight="false" outlineLevel="0" collapsed="false">
      <c r="B278" s="109"/>
      <c r="C278" s="28" t="s">
        <v>357</v>
      </c>
      <c r="D278" s="28"/>
      <c r="E278" s="136"/>
      <c r="F278" s="136"/>
      <c r="G278" s="75"/>
      <c r="H278" s="76"/>
      <c r="I278" s="131" t="n">
        <f aca="false">SUM(J278:L278)</f>
        <v>0</v>
      </c>
      <c r="J278" s="131" t="n">
        <v>36000000</v>
      </c>
      <c r="K278" s="131" t="n">
        <v>-36000000</v>
      </c>
      <c r="L278" s="135"/>
      <c r="M278" s="131"/>
    </row>
    <row r="279" s="108" customFormat="true" ht="33" hidden="false" customHeight="false" outlineLevel="0" collapsed="false">
      <c r="A279" s="106"/>
      <c r="B279" s="109" t="s">
        <v>52</v>
      </c>
      <c r="C279" s="19" t="s">
        <v>358</v>
      </c>
      <c r="D279" s="19" t="n">
        <v>910</v>
      </c>
      <c r="E279" s="139"/>
      <c r="F279" s="139"/>
      <c r="G279" s="81"/>
      <c r="H279" s="82"/>
      <c r="I279" s="129" t="n">
        <f aca="false">SUM(J279:L279)</f>
        <v>7742300</v>
      </c>
      <c r="J279" s="129" t="n">
        <f aca="false">J280</f>
        <v>4595600</v>
      </c>
      <c r="K279" s="129" t="n">
        <f aca="false">K280</f>
        <v>3146700</v>
      </c>
      <c r="L279" s="130" t="n">
        <f aca="false">L280</f>
        <v>0</v>
      </c>
      <c r="M279" s="131" t="n">
        <f aca="false">I279</f>
        <v>7742300</v>
      </c>
      <c r="AKH279" s="31"/>
      <c r="AKI279" s="0"/>
      <c r="AKJ279" s="0"/>
      <c r="AKK279" s="0"/>
      <c r="AKL279" s="0"/>
      <c r="AKM279" s="0"/>
      <c r="AKN279" s="0"/>
      <c r="AKO279" s="0"/>
      <c r="AKP279" s="0"/>
      <c r="AKQ279" s="0"/>
      <c r="AKR279" s="0"/>
      <c r="AKS279" s="0"/>
      <c r="AKT279" s="0"/>
      <c r="AKU279" s="0"/>
      <c r="AKV279" s="0"/>
      <c r="AKW279" s="0"/>
      <c r="AKX279" s="0"/>
      <c r="AKY279" s="0"/>
      <c r="AKZ279" s="0"/>
      <c r="ALA279" s="0"/>
      <c r="ALB279" s="0"/>
      <c r="ALC279" s="0"/>
      <c r="ALD279" s="0"/>
      <c r="ALE279" s="0"/>
      <c r="ALF279" s="0"/>
      <c r="ALG279" s="0"/>
      <c r="ALH279" s="0"/>
      <c r="ALI279" s="0"/>
      <c r="ALJ279" s="0"/>
      <c r="ALK279" s="0"/>
      <c r="ALL279" s="0"/>
      <c r="ALM279" s="0"/>
      <c r="ALN279" s="0"/>
      <c r="ALO279" s="0"/>
      <c r="ALP279" s="0"/>
      <c r="ALQ279" s="0"/>
      <c r="ALR279" s="0"/>
      <c r="ALS279" s="0"/>
      <c r="ALT279" s="0"/>
      <c r="ALU279" s="0"/>
      <c r="ALV279" s="0"/>
      <c r="ALW279" s="0"/>
      <c r="ALX279" s="0"/>
      <c r="ALY279" s="0"/>
      <c r="ALZ279" s="0"/>
      <c r="AMA279" s="0"/>
      <c r="AMB279" s="0"/>
      <c r="AMC279" s="0"/>
      <c r="AMD279" s="0"/>
      <c r="AME279" s="0"/>
      <c r="AMF279" s="0"/>
      <c r="AMG279" s="0"/>
      <c r="AMH279" s="0"/>
      <c r="AMI279" s="0"/>
      <c r="AMJ279" s="0"/>
    </row>
    <row r="280" customFormat="false" ht="17.35" hidden="false" customHeight="false" outlineLevel="0" collapsed="false">
      <c r="B280" s="109"/>
      <c r="C280" s="28" t="s">
        <v>16</v>
      </c>
      <c r="D280" s="28" t="n">
        <v>910</v>
      </c>
      <c r="E280" s="136" t="s">
        <v>17</v>
      </c>
      <c r="F280" s="136" t="s">
        <v>86</v>
      </c>
      <c r="G280" s="75"/>
      <c r="H280" s="76"/>
      <c r="I280" s="131" t="n">
        <f aca="false">SUM(J280:L280)</f>
        <v>7742300</v>
      </c>
      <c r="J280" s="131" t="n">
        <f aca="false">J281+J290</f>
        <v>4595600</v>
      </c>
      <c r="K280" s="131" t="n">
        <f aca="false">K281+K290</f>
        <v>3146700</v>
      </c>
      <c r="L280" s="135" t="n">
        <f aca="false">L281+L290</f>
        <v>0</v>
      </c>
      <c r="M280" s="131" t="n">
        <f aca="false">I280</f>
        <v>7742300</v>
      </c>
    </row>
    <row r="281" customFormat="false" ht="33" hidden="false" customHeight="false" outlineLevel="0" collapsed="false">
      <c r="B281" s="109"/>
      <c r="C281" s="28" t="s">
        <v>356</v>
      </c>
      <c r="D281" s="28" t="n">
        <v>910</v>
      </c>
      <c r="E281" s="136" t="s">
        <v>17</v>
      </c>
      <c r="F281" s="136" t="s">
        <v>28</v>
      </c>
      <c r="G281" s="75"/>
      <c r="H281" s="76"/>
      <c r="I281" s="131" t="n">
        <f aca="false">SUM(J281:L281)</f>
        <v>7442300</v>
      </c>
      <c r="J281" s="131" t="n">
        <f aca="false">J282</f>
        <v>4295600</v>
      </c>
      <c r="K281" s="131" t="n">
        <f aca="false">K282</f>
        <v>3146700</v>
      </c>
      <c r="L281" s="135" t="n">
        <f aca="false">L282</f>
        <v>0</v>
      </c>
      <c r="M281" s="131" t="n">
        <f aca="false">I281</f>
        <v>7442300</v>
      </c>
    </row>
    <row r="282" customFormat="false" ht="33" hidden="false" customHeight="false" outlineLevel="0" collapsed="false">
      <c r="B282" s="109"/>
      <c r="C282" s="28" t="s">
        <v>314</v>
      </c>
      <c r="D282" s="28" t="n">
        <v>910</v>
      </c>
      <c r="E282" s="136" t="s">
        <v>17</v>
      </c>
      <c r="F282" s="136" t="s">
        <v>28</v>
      </c>
      <c r="G282" s="75" t="n">
        <v>9900000000</v>
      </c>
      <c r="H282" s="76"/>
      <c r="I282" s="131" t="n">
        <f aca="false">SUM(J282:L282)</f>
        <v>7442300</v>
      </c>
      <c r="J282" s="131" t="n">
        <f aca="false">J283+J286</f>
        <v>4295600</v>
      </c>
      <c r="K282" s="131" t="n">
        <f aca="false">K283+K286</f>
        <v>3146700</v>
      </c>
      <c r="L282" s="135" t="n">
        <f aca="false">L283+L286</f>
        <v>0</v>
      </c>
      <c r="M282" s="131" t="n">
        <f aca="false">I282</f>
        <v>7442300</v>
      </c>
    </row>
    <row r="283" customFormat="false" ht="48.75" hidden="false" customHeight="false" outlineLevel="0" collapsed="false">
      <c r="B283" s="109"/>
      <c r="C283" s="28" t="s">
        <v>323</v>
      </c>
      <c r="D283" s="28" t="n">
        <v>910</v>
      </c>
      <c r="E283" s="136" t="s">
        <v>17</v>
      </c>
      <c r="F283" s="136" t="s">
        <v>28</v>
      </c>
      <c r="G283" s="75" t="n">
        <v>9910000000</v>
      </c>
      <c r="H283" s="76"/>
      <c r="I283" s="131" t="n">
        <f aca="false">SUM(J283:L283)</f>
        <v>3536800</v>
      </c>
      <c r="J283" s="131" t="n">
        <f aca="false">J284</f>
        <v>2043400</v>
      </c>
      <c r="K283" s="131" t="n">
        <f aca="false">K284</f>
        <v>1493400</v>
      </c>
      <c r="L283" s="135" t="n">
        <f aca="false">L284</f>
        <v>0</v>
      </c>
      <c r="M283" s="131" t="n">
        <f aca="false">I283</f>
        <v>3536800</v>
      </c>
    </row>
    <row r="284" customFormat="false" ht="33" hidden="false" customHeight="false" outlineLevel="0" collapsed="false">
      <c r="B284" s="109"/>
      <c r="C284" s="28" t="s">
        <v>101</v>
      </c>
      <c r="D284" s="28" t="n">
        <v>910</v>
      </c>
      <c r="E284" s="136" t="s">
        <v>17</v>
      </c>
      <c r="F284" s="136" t="s">
        <v>28</v>
      </c>
      <c r="G284" s="75" t="n">
        <v>9910000190</v>
      </c>
      <c r="H284" s="76"/>
      <c r="I284" s="131" t="n">
        <f aca="false">SUM(J284:L284)</f>
        <v>3536800</v>
      </c>
      <c r="J284" s="131" t="n">
        <f aca="false">J285</f>
        <v>2043400</v>
      </c>
      <c r="K284" s="131" t="n">
        <f aca="false">K285</f>
        <v>1493400</v>
      </c>
      <c r="L284" s="135" t="n">
        <f aca="false">L285</f>
        <v>0</v>
      </c>
      <c r="M284" s="131" t="n">
        <f aca="false">I284</f>
        <v>3536800</v>
      </c>
    </row>
    <row r="285" customFormat="false" ht="64.5" hidden="false" customHeight="false" outlineLevel="0" collapsed="false">
      <c r="B285" s="109"/>
      <c r="C285" s="28" t="s">
        <v>102</v>
      </c>
      <c r="D285" s="28" t="n">
        <v>910</v>
      </c>
      <c r="E285" s="136" t="s">
        <v>17</v>
      </c>
      <c r="F285" s="136" t="s">
        <v>28</v>
      </c>
      <c r="G285" s="75" t="n">
        <v>9910000190</v>
      </c>
      <c r="H285" s="76" t="s">
        <v>103</v>
      </c>
      <c r="I285" s="131" t="n">
        <f aca="false">SUM(J285:L285)</f>
        <v>3536800</v>
      </c>
      <c r="J285" s="131" t="n">
        <v>2043400</v>
      </c>
      <c r="K285" s="131" t="n">
        <v>1493400</v>
      </c>
      <c r="L285" s="135"/>
      <c r="M285" s="131" t="n">
        <f aca="false">I285</f>
        <v>3536800</v>
      </c>
    </row>
    <row r="286" customFormat="false" ht="48.75" hidden="false" customHeight="false" outlineLevel="0" collapsed="false">
      <c r="B286" s="109"/>
      <c r="C286" s="28" t="s">
        <v>324</v>
      </c>
      <c r="D286" s="28" t="n">
        <v>910</v>
      </c>
      <c r="E286" s="136" t="s">
        <v>17</v>
      </c>
      <c r="F286" s="136" t="s">
        <v>28</v>
      </c>
      <c r="G286" s="75" t="n">
        <v>9920000000</v>
      </c>
      <c r="H286" s="76"/>
      <c r="I286" s="131" t="n">
        <f aca="false">SUM(J286:L286)</f>
        <v>3905500</v>
      </c>
      <c r="J286" s="131" t="n">
        <f aca="false">J287</f>
        <v>2252200</v>
      </c>
      <c r="K286" s="131" t="n">
        <f aca="false">K287</f>
        <v>1653300</v>
      </c>
      <c r="L286" s="135" t="n">
        <f aca="false">L287</f>
        <v>0</v>
      </c>
      <c r="M286" s="131" t="n">
        <f aca="false">I286</f>
        <v>3905500</v>
      </c>
    </row>
    <row r="287" customFormat="false" ht="33" hidden="false" customHeight="false" outlineLevel="0" collapsed="false">
      <c r="B287" s="109"/>
      <c r="C287" s="28" t="s">
        <v>101</v>
      </c>
      <c r="D287" s="28" t="n">
        <v>910</v>
      </c>
      <c r="E287" s="136" t="s">
        <v>343</v>
      </c>
      <c r="F287" s="136" t="s">
        <v>28</v>
      </c>
      <c r="G287" s="75" t="n">
        <v>9920000190</v>
      </c>
      <c r="H287" s="76"/>
      <c r="I287" s="131" t="n">
        <f aca="false">SUM(J287:L287)</f>
        <v>3905500</v>
      </c>
      <c r="J287" s="131" t="n">
        <f aca="false">J288+J289</f>
        <v>2252200</v>
      </c>
      <c r="K287" s="131" t="n">
        <f aca="false">K288+K289</f>
        <v>1653300</v>
      </c>
      <c r="L287" s="135" t="n">
        <f aca="false">L288+L289</f>
        <v>0</v>
      </c>
      <c r="M287" s="131" t="n">
        <f aca="false">I287</f>
        <v>3905500</v>
      </c>
    </row>
    <row r="288" customFormat="false" ht="64.5" hidden="false" customHeight="false" outlineLevel="0" collapsed="false">
      <c r="B288" s="109"/>
      <c r="C288" s="28" t="s">
        <v>102</v>
      </c>
      <c r="D288" s="28" t="n">
        <v>910</v>
      </c>
      <c r="E288" s="136" t="s">
        <v>17</v>
      </c>
      <c r="F288" s="136" t="s">
        <v>28</v>
      </c>
      <c r="G288" s="75" t="n">
        <v>9920000190</v>
      </c>
      <c r="H288" s="76" t="s">
        <v>103</v>
      </c>
      <c r="I288" s="131" t="n">
        <f aca="false">SUM(J288:L288)</f>
        <v>3904500</v>
      </c>
      <c r="J288" s="131" t="n">
        <v>2251300</v>
      </c>
      <c r="K288" s="131" t="n">
        <v>1653200</v>
      </c>
      <c r="L288" s="135"/>
      <c r="M288" s="131" t="n">
        <f aca="false">I288</f>
        <v>3904500</v>
      </c>
    </row>
    <row r="289" customFormat="false" ht="17.35" hidden="false" customHeight="false" outlineLevel="0" collapsed="false">
      <c r="B289" s="109"/>
      <c r="C289" s="28" t="s">
        <v>108</v>
      </c>
      <c r="D289" s="28" t="n">
        <v>910</v>
      </c>
      <c r="E289" s="136" t="s">
        <v>17</v>
      </c>
      <c r="F289" s="136" t="s">
        <v>28</v>
      </c>
      <c r="G289" s="75" t="n">
        <v>9920000190</v>
      </c>
      <c r="H289" s="76" t="s">
        <v>109</v>
      </c>
      <c r="I289" s="131" t="n">
        <f aca="false">SUM(J289:L289)</f>
        <v>1000</v>
      </c>
      <c r="J289" s="131" t="n">
        <v>900</v>
      </c>
      <c r="K289" s="131" t="n">
        <v>100</v>
      </c>
      <c r="L289" s="135"/>
      <c r="M289" s="131" t="n">
        <f aca="false">I289</f>
        <v>1000</v>
      </c>
    </row>
    <row r="290" customFormat="false" ht="17.35" hidden="false" customHeight="false" outlineLevel="0" collapsed="false">
      <c r="B290" s="109"/>
      <c r="C290" s="28" t="s">
        <v>32</v>
      </c>
      <c r="D290" s="28" t="n">
        <v>910</v>
      </c>
      <c r="E290" s="136" t="s">
        <v>17</v>
      </c>
      <c r="F290" s="136" t="s">
        <v>33</v>
      </c>
      <c r="G290" s="75"/>
      <c r="H290" s="76"/>
      <c r="I290" s="131" t="n">
        <f aca="false">SUM(J290:L290)</f>
        <v>300000</v>
      </c>
      <c r="J290" s="131" t="n">
        <f aca="false">J291</f>
        <v>300000</v>
      </c>
      <c r="K290" s="131" t="n">
        <f aca="false">K291</f>
        <v>0</v>
      </c>
      <c r="L290" s="135" t="n">
        <f aca="false">L291</f>
        <v>0</v>
      </c>
      <c r="M290" s="131" t="n">
        <f aca="false">I290</f>
        <v>300000</v>
      </c>
    </row>
    <row r="291" customFormat="false" ht="33" hidden="false" customHeight="false" outlineLevel="0" collapsed="false">
      <c r="B291" s="109"/>
      <c r="C291" s="28" t="s">
        <v>99</v>
      </c>
      <c r="D291" s="28" t="n">
        <v>910</v>
      </c>
      <c r="E291" s="136" t="s">
        <v>17</v>
      </c>
      <c r="F291" s="136" t="s">
        <v>33</v>
      </c>
      <c r="G291" s="75" t="n">
        <v>500000000</v>
      </c>
      <c r="H291" s="76"/>
      <c r="I291" s="131" t="n">
        <f aca="false">SUM(J291:L291)</f>
        <v>300000</v>
      </c>
      <c r="J291" s="131" t="n">
        <f aca="false">J292</f>
        <v>300000</v>
      </c>
      <c r="K291" s="131" t="n">
        <f aca="false">K292</f>
        <v>0</v>
      </c>
      <c r="L291" s="135" t="n">
        <f aca="false">L292</f>
        <v>0</v>
      </c>
      <c r="M291" s="131" t="n">
        <f aca="false">I291</f>
        <v>300000</v>
      </c>
    </row>
    <row r="292" customFormat="false" ht="33" hidden="false" customHeight="false" outlineLevel="0" collapsed="false">
      <c r="B292" s="109"/>
      <c r="C292" s="28" t="s">
        <v>118</v>
      </c>
      <c r="D292" s="28" t="n">
        <v>910</v>
      </c>
      <c r="E292" s="136" t="s">
        <v>17</v>
      </c>
      <c r="F292" s="136" t="s">
        <v>33</v>
      </c>
      <c r="G292" s="75" t="n">
        <v>5030000000</v>
      </c>
      <c r="H292" s="76"/>
      <c r="I292" s="131" t="n">
        <f aca="false">SUM(J292:L292)</f>
        <v>300000</v>
      </c>
      <c r="J292" s="131" t="n">
        <f aca="false">J293</f>
        <v>300000</v>
      </c>
      <c r="K292" s="131" t="n">
        <f aca="false">K293</f>
        <v>0</v>
      </c>
      <c r="L292" s="135" t="n">
        <f aca="false">L293</f>
        <v>0</v>
      </c>
      <c r="M292" s="131" t="n">
        <f aca="false">I292</f>
        <v>300000</v>
      </c>
    </row>
    <row r="293" customFormat="false" ht="33" hidden="false" customHeight="false" outlineLevel="0" collapsed="false">
      <c r="B293" s="109"/>
      <c r="C293" s="28" t="s">
        <v>119</v>
      </c>
      <c r="D293" s="28" t="n">
        <v>910</v>
      </c>
      <c r="E293" s="136" t="s">
        <v>17</v>
      </c>
      <c r="F293" s="136" t="s">
        <v>33</v>
      </c>
      <c r="G293" s="75" t="n">
        <v>5030010030</v>
      </c>
      <c r="H293" s="76"/>
      <c r="I293" s="131" t="n">
        <f aca="false">SUM(J293:L293)</f>
        <v>300000</v>
      </c>
      <c r="J293" s="131" t="n">
        <f aca="false">J294</f>
        <v>300000</v>
      </c>
      <c r="K293" s="131" t="n">
        <f aca="false">K294</f>
        <v>0</v>
      </c>
      <c r="L293" s="135" t="n">
        <f aca="false">L294</f>
        <v>0</v>
      </c>
      <c r="M293" s="131" t="n">
        <f aca="false">I293</f>
        <v>300000</v>
      </c>
    </row>
    <row r="294" customFormat="false" ht="33" hidden="false" customHeight="false" outlineLevel="0" collapsed="false">
      <c r="B294" s="109"/>
      <c r="C294" s="28" t="s">
        <v>105</v>
      </c>
      <c r="D294" s="28" t="n">
        <v>910</v>
      </c>
      <c r="E294" s="136" t="s">
        <v>17</v>
      </c>
      <c r="F294" s="136" t="s">
        <v>33</v>
      </c>
      <c r="G294" s="75" t="n">
        <v>5030010030</v>
      </c>
      <c r="H294" s="76" t="s">
        <v>106</v>
      </c>
      <c r="I294" s="131" t="n">
        <f aca="false">SUM(J294:L294)</f>
        <v>300000</v>
      </c>
      <c r="J294" s="131" t="n">
        <v>300000</v>
      </c>
      <c r="K294" s="131" t="n">
        <v>0</v>
      </c>
      <c r="L294" s="135"/>
      <c r="M294" s="131" t="n">
        <f aca="false">I294</f>
        <v>300000</v>
      </c>
    </row>
    <row r="295" s="108" customFormat="true" ht="33" hidden="false" customHeight="false" outlineLevel="0" collapsed="false">
      <c r="A295" s="106"/>
      <c r="B295" s="109" t="s">
        <v>55</v>
      </c>
      <c r="C295" s="19" t="s">
        <v>359</v>
      </c>
      <c r="D295" s="19" t="n">
        <v>919</v>
      </c>
      <c r="E295" s="139"/>
      <c r="F295" s="139"/>
      <c r="G295" s="81"/>
      <c r="H295" s="82"/>
      <c r="I295" s="129" t="n">
        <f aca="false">SUM(J295:L295)</f>
        <v>32685300</v>
      </c>
      <c r="J295" s="129" t="n">
        <f aca="false">J302+J296</f>
        <v>21228000</v>
      </c>
      <c r="K295" s="129" t="n">
        <f aca="false">K302+K296</f>
        <v>11457300</v>
      </c>
      <c r="L295" s="130" t="n">
        <f aca="false">L302+L296</f>
        <v>0</v>
      </c>
      <c r="M295" s="129" t="n">
        <f aca="false">I295</f>
        <v>32685300</v>
      </c>
      <c r="AKH295" s="31"/>
      <c r="AKI295" s="0"/>
      <c r="AKJ295" s="0"/>
      <c r="AKK295" s="0"/>
      <c r="AKL295" s="0"/>
      <c r="AKM295" s="0"/>
      <c r="AKN295" s="0"/>
      <c r="AKO295" s="0"/>
      <c r="AKP295" s="0"/>
      <c r="AKQ295" s="0"/>
      <c r="AKR295" s="0"/>
      <c r="AKS295" s="0"/>
      <c r="AKT295" s="0"/>
      <c r="AKU295" s="0"/>
      <c r="AKV295" s="0"/>
      <c r="AKW295" s="0"/>
      <c r="AKX295" s="0"/>
      <c r="AKY295" s="0"/>
      <c r="AKZ295" s="0"/>
      <c r="ALA295" s="0"/>
      <c r="ALB295" s="0"/>
      <c r="ALC295" s="0"/>
      <c r="ALD295" s="0"/>
      <c r="ALE295" s="0"/>
      <c r="ALF295" s="0"/>
      <c r="ALG295" s="0"/>
      <c r="ALH295" s="0"/>
      <c r="ALI295" s="0"/>
      <c r="ALJ295" s="0"/>
      <c r="ALK295" s="0"/>
      <c r="ALL295" s="0"/>
      <c r="ALM295" s="0"/>
      <c r="ALN295" s="0"/>
      <c r="ALO295" s="0"/>
      <c r="ALP295" s="0"/>
      <c r="ALQ295" s="0"/>
      <c r="ALR295" s="0"/>
      <c r="ALS295" s="0"/>
      <c r="ALT295" s="0"/>
      <c r="ALU295" s="0"/>
      <c r="ALV295" s="0"/>
      <c r="ALW295" s="0"/>
      <c r="ALX295" s="0"/>
      <c r="ALY295" s="0"/>
      <c r="ALZ295" s="0"/>
      <c r="AMA295" s="0"/>
      <c r="AMB295" s="0"/>
      <c r="AMC295" s="0"/>
      <c r="AMD295" s="0"/>
      <c r="AME295" s="0"/>
      <c r="AMF295" s="0"/>
      <c r="AMG295" s="0"/>
      <c r="AMH295" s="0"/>
      <c r="AMI295" s="0"/>
      <c r="AMJ295" s="0"/>
    </row>
    <row r="296" s="108" customFormat="true" ht="17.35" hidden="false" customHeight="false" outlineLevel="0" collapsed="false">
      <c r="A296" s="106"/>
      <c r="B296" s="109"/>
      <c r="C296" s="28" t="s">
        <v>16</v>
      </c>
      <c r="D296" s="28" t="n">
        <v>919</v>
      </c>
      <c r="E296" s="136" t="s">
        <v>17</v>
      </c>
      <c r="F296" s="136" t="s">
        <v>86</v>
      </c>
      <c r="G296" s="75"/>
      <c r="H296" s="76"/>
      <c r="I296" s="131" t="n">
        <f aca="false">SUM(J296:L296)</f>
        <v>1050000</v>
      </c>
      <c r="J296" s="131" t="n">
        <f aca="false">J297</f>
        <v>1492700</v>
      </c>
      <c r="K296" s="131" t="n">
        <f aca="false">K297</f>
        <v>-442700</v>
      </c>
      <c r="L296" s="135" t="n">
        <f aca="false">L297</f>
        <v>0</v>
      </c>
      <c r="M296" s="131" t="n">
        <f aca="false">I296</f>
        <v>1050000</v>
      </c>
      <c r="AKH296" s="1"/>
      <c r="AKI296" s="0"/>
      <c r="AKJ296" s="0"/>
      <c r="AKK296" s="0"/>
      <c r="AKL296" s="0"/>
      <c r="AKM296" s="0"/>
      <c r="AKN296" s="0"/>
      <c r="AKO296" s="0"/>
      <c r="AKP296" s="0"/>
      <c r="AKQ296" s="0"/>
      <c r="AKR296" s="0"/>
      <c r="AKS296" s="0"/>
      <c r="AKT296" s="0"/>
      <c r="AKU296" s="0"/>
      <c r="AKV296" s="0"/>
      <c r="AKW296" s="0"/>
      <c r="AKX296" s="0"/>
      <c r="AKY296" s="0"/>
      <c r="AKZ296" s="0"/>
      <c r="ALA296" s="0"/>
      <c r="ALB296" s="0"/>
      <c r="ALC296" s="0"/>
      <c r="ALD296" s="0"/>
      <c r="ALE296" s="0"/>
      <c r="ALF296" s="0"/>
      <c r="ALG296" s="0"/>
      <c r="ALH296" s="0"/>
      <c r="ALI296" s="0"/>
      <c r="ALJ296" s="0"/>
      <c r="ALK296" s="0"/>
      <c r="ALL296" s="0"/>
      <c r="ALM296" s="0"/>
      <c r="ALN296" s="0"/>
      <c r="ALO296" s="0"/>
      <c r="ALP296" s="0"/>
      <c r="ALQ296" s="0"/>
      <c r="ALR296" s="0"/>
      <c r="ALS296" s="0"/>
      <c r="ALT296" s="0"/>
      <c r="ALU296" s="0"/>
      <c r="ALV296" s="0"/>
      <c r="ALW296" s="0"/>
      <c r="ALX296" s="0"/>
      <c r="ALY296" s="0"/>
      <c r="ALZ296" s="0"/>
      <c r="AMA296" s="0"/>
      <c r="AMB296" s="0"/>
      <c r="AMC296" s="0"/>
      <c r="AMD296" s="0"/>
      <c r="AME296" s="0"/>
      <c r="AMF296" s="0"/>
      <c r="AMG296" s="0"/>
      <c r="AMH296" s="0"/>
      <c r="AMI296" s="0"/>
      <c r="AMJ296" s="0"/>
    </row>
    <row r="297" s="108" customFormat="true" ht="17.35" hidden="false" customHeight="false" outlineLevel="0" collapsed="false">
      <c r="A297" s="106"/>
      <c r="B297" s="109"/>
      <c r="C297" s="28" t="s">
        <v>32</v>
      </c>
      <c r="D297" s="28" t="n">
        <v>919</v>
      </c>
      <c r="E297" s="136" t="s">
        <v>17</v>
      </c>
      <c r="F297" s="136" t="s">
        <v>33</v>
      </c>
      <c r="G297" s="75"/>
      <c r="H297" s="76"/>
      <c r="I297" s="131" t="n">
        <f aca="false">SUM(J297:L297)</f>
        <v>1050000</v>
      </c>
      <c r="J297" s="131" t="n">
        <f aca="false">J298</f>
        <v>1492700</v>
      </c>
      <c r="K297" s="131" t="n">
        <f aca="false">K298</f>
        <v>-442700</v>
      </c>
      <c r="L297" s="135" t="n">
        <f aca="false">L298</f>
        <v>0</v>
      </c>
      <c r="M297" s="131" t="n">
        <f aca="false">I297</f>
        <v>1050000</v>
      </c>
      <c r="AKH297" s="1"/>
      <c r="AKI297" s="0"/>
      <c r="AKJ297" s="0"/>
      <c r="AKK297" s="0"/>
      <c r="AKL297" s="0"/>
      <c r="AKM297" s="0"/>
      <c r="AKN297" s="0"/>
      <c r="AKO297" s="0"/>
      <c r="AKP297" s="0"/>
      <c r="AKQ297" s="0"/>
      <c r="AKR297" s="0"/>
      <c r="AKS297" s="0"/>
      <c r="AKT297" s="0"/>
      <c r="AKU297" s="0"/>
      <c r="AKV297" s="0"/>
      <c r="AKW297" s="0"/>
      <c r="AKX297" s="0"/>
      <c r="AKY297" s="0"/>
      <c r="AKZ297" s="0"/>
      <c r="ALA297" s="0"/>
      <c r="ALB297" s="0"/>
      <c r="ALC297" s="0"/>
      <c r="ALD297" s="0"/>
      <c r="ALE297" s="0"/>
      <c r="ALF297" s="0"/>
      <c r="ALG297" s="0"/>
      <c r="ALH297" s="0"/>
      <c r="ALI297" s="0"/>
      <c r="ALJ297" s="0"/>
      <c r="ALK297" s="0"/>
      <c r="ALL297" s="0"/>
      <c r="ALM297" s="0"/>
      <c r="ALN297" s="0"/>
      <c r="ALO297" s="0"/>
      <c r="ALP297" s="0"/>
      <c r="ALQ297" s="0"/>
      <c r="ALR297" s="0"/>
      <c r="ALS297" s="0"/>
      <c r="ALT297" s="0"/>
      <c r="ALU297" s="0"/>
      <c r="ALV297" s="0"/>
      <c r="ALW297" s="0"/>
      <c r="ALX297" s="0"/>
      <c r="ALY297" s="0"/>
      <c r="ALZ297" s="0"/>
      <c r="AMA297" s="0"/>
      <c r="AMB297" s="0"/>
      <c r="AMC297" s="0"/>
      <c r="AMD297" s="0"/>
      <c r="AME297" s="0"/>
      <c r="AMF297" s="0"/>
      <c r="AMG297" s="0"/>
      <c r="AMH297" s="0"/>
      <c r="AMI297" s="0"/>
      <c r="AMJ297" s="0"/>
    </row>
    <row r="298" s="108" customFormat="true" ht="33" hidden="false" customHeight="false" outlineLevel="0" collapsed="false">
      <c r="A298" s="106"/>
      <c r="B298" s="109"/>
      <c r="C298" s="28" t="s">
        <v>99</v>
      </c>
      <c r="D298" s="28" t="n">
        <v>919</v>
      </c>
      <c r="E298" s="136" t="s">
        <v>17</v>
      </c>
      <c r="F298" s="136" t="s">
        <v>33</v>
      </c>
      <c r="G298" s="75" t="n">
        <v>500000000</v>
      </c>
      <c r="H298" s="76"/>
      <c r="I298" s="131" t="n">
        <f aca="false">SUM(J298:L298)</f>
        <v>1050000</v>
      </c>
      <c r="J298" s="131" t="n">
        <f aca="false">J299</f>
        <v>1492700</v>
      </c>
      <c r="K298" s="131" t="n">
        <f aca="false">K299</f>
        <v>-442700</v>
      </c>
      <c r="L298" s="135" t="n">
        <f aca="false">L299</f>
        <v>0</v>
      </c>
      <c r="M298" s="131" t="n">
        <f aca="false">I298</f>
        <v>1050000</v>
      </c>
      <c r="AKH298" s="1"/>
      <c r="AKI298" s="0"/>
      <c r="AKJ298" s="0"/>
      <c r="AKK298" s="0"/>
      <c r="AKL298" s="0"/>
      <c r="AKM298" s="0"/>
      <c r="AKN298" s="0"/>
      <c r="AKO298" s="0"/>
      <c r="AKP298" s="0"/>
      <c r="AKQ298" s="0"/>
      <c r="AKR298" s="0"/>
      <c r="AKS298" s="0"/>
      <c r="AKT298" s="0"/>
      <c r="AKU298" s="0"/>
      <c r="AKV298" s="0"/>
      <c r="AKW298" s="0"/>
      <c r="AKX298" s="0"/>
      <c r="AKY298" s="0"/>
      <c r="AKZ298" s="0"/>
      <c r="ALA298" s="0"/>
      <c r="ALB298" s="0"/>
      <c r="ALC298" s="0"/>
      <c r="ALD298" s="0"/>
      <c r="ALE298" s="0"/>
      <c r="ALF298" s="0"/>
      <c r="ALG298" s="0"/>
      <c r="ALH298" s="0"/>
      <c r="ALI298" s="0"/>
      <c r="ALJ298" s="0"/>
      <c r="ALK298" s="0"/>
      <c r="ALL298" s="0"/>
      <c r="ALM298" s="0"/>
      <c r="ALN298" s="0"/>
      <c r="ALO298" s="0"/>
      <c r="ALP298" s="0"/>
      <c r="ALQ298" s="0"/>
      <c r="ALR298" s="0"/>
      <c r="ALS298" s="0"/>
      <c r="ALT298" s="0"/>
      <c r="ALU298" s="0"/>
      <c r="ALV298" s="0"/>
      <c r="ALW298" s="0"/>
      <c r="ALX298" s="0"/>
      <c r="ALY298" s="0"/>
      <c r="ALZ298" s="0"/>
      <c r="AMA298" s="0"/>
      <c r="AMB298" s="0"/>
      <c r="AMC298" s="0"/>
      <c r="AMD298" s="0"/>
      <c r="AME298" s="0"/>
      <c r="AMF298" s="0"/>
      <c r="AMG298" s="0"/>
      <c r="AMH298" s="0"/>
      <c r="AMI298" s="0"/>
      <c r="AMJ298" s="0"/>
    </row>
    <row r="299" s="108" customFormat="true" ht="33" hidden="false" customHeight="false" outlineLevel="0" collapsed="false">
      <c r="A299" s="106"/>
      <c r="B299" s="109"/>
      <c r="C299" s="28" t="s">
        <v>118</v>
      </c>
      <c r="D299" s="28" t="n">
        <v>919</v>
      </c>
      <c r="E299" s="136" t="s">
        <v>17</v>
      </c>
      <c r="F299" s="136" t="s">
        <v>33</v>
      </c>
      <c r="G299" s="75" t="n">
        <v>5030000000</v>
      </c>
      <c r="H299" s="76"/>
      <c r="I299" s="131" t="n">
        <f aca="false">SUM(J299:L299)</f>
        <v>1050000</v>
      </c>
      <c r="J299" s="131" t="n">
        <f aca="false">J300</f>
        <v>1492700</v>
      </c>
      <c r="K299" s="131" t="n">
        <f aca="false">K300</f>
        <v>-442700</v>
      </c>
      <c r="L299" s="135" t="n">
        <f aca="false">L300</f>
        <v>0</v>
      </c>
      <c r="M299" s="131" t="n">
        <f aca="false">I299</f>
        <v>1050000</v>
      </c>
      <c r="AKH299" s="1"/>
      <c r="AKI299" s="0"/>
      <c r="AKJ299" s="0"/>
      <c r="AKK299" s="0"/>
      <c r="AKL299" s="0"/>
      <c r="AKM299" s="0"/>
      <c r="AKN299" s="0"/>
      <c r="AKO299" s="0"/>
      <c r="AKP299" s="0"/>
      <c r="AKQ299" s="0"/>
      <c r="AKR299" s="0"/>
      <c r="AKS299" s="0"/>
      <c r="AKT299" s="0"/>
      <c r="AKU299" s="0"/>
      <c r="AKV299" s="0"/>
      <c r="AKW299" s="0"/>
      <c r="AKX299" s="0"/>
      <c r="AKY299" s="0"/>
      <c r="AKZ299" s="0"/>
      <c r="ALA299" s="0"/>
      <c r="ALB299" s="0"/>
      <c r="ALC299" s="0"/>
      <c r="ALD299" s="0"/>
      <c r="ALE299" s="0"/>
      <c r="ALF299" s="0"/>
      <c r="ALG299" s="0"/>
      <c r="ALH299" s="0"/>
      <c r="ALI299" s="0"/>
      <c r="ALJ299" s="0"/>
      <c r="ALK299" s="0"/>
      <c r="ALL299" s="0"/>
      <c r="ALM299" s="0"/>
      <c r="ALN299" s="0"/>
      <c r="ALO299" s="0"/>
      <c r="ALP299" s="0"/>
      <c r="ALQ299" s="0"/>
      <c r="ALR299" s="0"/>
      <c r="ALS299" s="0"/>
      <c r="ALT299" s="0"/>
      <c r="ALU299" s="0"/>
      <c r="ALV299" s="0"/>
      <c r="ALW299" s="0"/>
      <c r="ALX299" s="0"/>
      <c r="ALY299" s="0"/>
      <c r="ALZ299" s="0"/>
      <c r="AMA299" s="0"/>
      <c r="AMB299" s="0"/>
      <c r="AMC299" s="0"/>
      <c r="AMD299" s="0"/>
      <c r="AME299" s="0"/>
      <c r="AMF299" s="0"/>
      <c r="AMG299" s="0"/>
      <c r="AMH299" s="0"/>
      <c r="AMI299" s="0"/>
      <c r="AMJ299" s="0"/>
    </row>
    <row r="300" s="108" customFormat="true" ht="33" hidden="false" customHeight="false" outlineLevel="0" collapsed="false">
      <c r="A300" s="106"/>
      <c r="B300" s="109"/>
      <c r="C300" s="28" t="s">
        <v>119</v>
      </c>
      <c r="D300" s="28" t="n">
        <v>919</v>
      </c>
      <c r="E300" s="136" t="s">
        <v>17</v>
      </c>
      <c r="F300" s="136" t="s">
        <v>33</v>
      </c>
      <c r="G300" s="75" t="n">
        <v>5030010030</v>
      </c>
      <c r="H300" s="76"/>
      <c r="I300" s="131" t="n">
        <f aca="false">SUM(J300:L300)</f>
        <v>1050000</v>
      </c>
      <c r="J300" s="131" t="n">
        <f aca="false">J301</f>
        <v>1492700</v>
      </c>
      <c r="K300" s="131" t="n">
        <f aca="false">K301</f>
        <v>-442700</v>
      </c>
      <c r="L300" s="135" t="n">
        <f aca="false">L301</f>
        <v>0</v>
      </c>
      <c r="M300" s="131" t="n">
        <f aca="false">I300</f>
        <v>1050000</v>
      </c>
      <c r="AKH300" s="1"/>
      <c r="AKI300" s="0"/>
      <c r="AKJ300" s="0"/>
      <c r="AKK300" s="0"/>
      <c r="AKL300" s="0"/>
      <c r="AKM300" s="0"/>
      <c r="AKN300" s="0"/>
      <c r="AKO300" s="0"/>
      <c r="AKP300" s="0"/>
      <c r="AKQ300" s="0"/>
      <c r="AKR300" s="0"/>
      <c r="AKS300" s="0"/>
      <c r="AKT300" s="0"/>
      <c r="AKU300" s="0"/>
      <c r="AKV300" s="0"/>
      <c r="AKW300" s="0"/>
      <c r="AKX300" s="0"/>
      <c r="AKY300" s="0"/>
      <c r="AKZ300" s="0"/>
      <c r="ALA300" s="0"/>
      <c r="ALB300" s="0"/>
      <c r="ALC300" s="0"/>
      <c r="ALD300" s="0"/>
      <c r="ALE300" s="0"/>
      <c r="ALF300" s="0"/>
      <c r="ALG300" s="0"/>
      <c r="ALH300" s="0"/>
      <c r="ALI300" s="0"/>
      <c r="ALJ300" s="0"/>
      <c r="ALK300" s="0"/>
      <c r="ALL300" s="0"/>
      <c r="ALM300" s="0"/>
      <c r="ALN300" s="0"/>
      <c r="ALO300" s="0"/>
      <c r="ALP300" s="0"/>
      <c r="ALQ300" s="0"/>
      <c r="ALR300" s="0"/>
      <c r="ALS300" s="0"/>
      <c r="ALT300" s="0"/>
      <c r="ALU300" s="0"/>
      <c r="ALV300" s="0"/>
      <c r="ALW300" s="0"/>
      <c r="ALX300" s="0"/>
      <c r="ALY300" s="0"/>
      <c r="ALZ300" s="0"/>
      <c r="AMA300" s="0"/>
      <c r="AMB300" s="0"/>
      <c r="AMC300" s="0"/>
      <c r="AMD300" s="0"/>
      <c r="AME300" s="0"/>
      <c r="AMF300" s="0"/>
      <c r="AMG300" s="0"/>
      <c r="AMH300" s="0"/>
      <c r="AMI300" s="0"/>
      <c r="AMJ300" s="0"/>
    </row>
    <row r="301" s="108" customFormat="true" ht="33" hidden="false" customHeight="false" outlineLevel="0" collapsed="false">
      <c r="A301" s="106"/>
      <c r="B301" s="109"/>
      <c r="C301" s="28" t="s">
        <v>105</v>
      </c>
      <c r="D301" s="28" t="n">
        <v>919</v>
      </c>
      <c r="E301" s="136" t="s">
        <v>17</v>
      </c>
      <c r="F301" s="136" t="s">
        <v>33</v>
      </c>
      <c r="G301" s="75" t="n">
        <v>5030010030</v>
      </c>
      <c r="H301" s="76" t="s">
        <v>106</v>
      </c>
      <c r="I301" s="131" t="n">
        <f aca="false">SUM(J301:L301)</f>
        <v>1050000</v>
      </c>
      <c r="J301" s="131" t="n">
        <v>1492700</v>
      </c>
      <c r="K301" s="131" t="n">
        <v>-442700</v>
      </c>
      <c r="L301" s="135"/>
      <c r="M301" s="131" t="n">
        <f aca="false">I301</f>
        <v>1050000</v>
      </c>
      <c r="AKH301" s="1"/>
      <c r="AKI301" s="0"/>
      <c r="AKJ301" s="0"/>
      <c r="AKK301" s="0"/>
      <c r="AKL301" s="0"/>
      <c r="AKM301" s="0"/>
      <c r="AKN301" s="0"/>
      <c r="AKO301" s="0"/>
      <c r="AKP301" s="0"/>
      <c r="AKQ301" s="0"/>
      <c r="AKR301" s="0"/>
      <c r="AKS301" s="0"/>
      <c r="AKT301" s="0"/>
      <c r="AKU301" s="0"/>
      <c r="AKV301" s="0"/>
      <c r="AKW301" s="0"/>
      <c r="AKX301" s="0"/>
      <c r="AKY301" s="0"/>
      <c r="AKZ301" s="0"/>
      <c r="ALA301" s="0"/>
      <c r="ALB301" s="0"/>
      <c r="ALC301" s="0"/>
      <c r="ALD301" s="0"/>
      <c r="ALE301" s="0"/>
      <c r="ALF301" s="0"/>
      <c r="ALG301" s="0"/>
      <c r="ALH301" s="0"/>
      <c r="ALI301" s="0"/>
      <c r="ALJ301" s="0"/>
      <c r="ALK301" s="0"/>
      <c r="ALL301" s="0"/>
      <c r="ALM301" s="0"/>
      <c r="ALN301" s="0"/>
      <c r="ALO301" s="0"/>
      <c r="ALP301" s="0"/>
      <c r="ALQ301" s="0"/>
      <c r="ALR301" s="0"/>
      <c r="ALS301" s="0"/>
      <c r="ALT301" s="0"/>
      <c r="ALU301" s="0"/>
      <c r="ALV301" s="0"/>
      <c r="ALW301" s="0"/>
      <c r="ALX301" s="0"/>
      <c r="ALY301" s="0"/>
      <c r="ALZ301" s="0"/>
      <c r="AMA301" s="0"/>
      <c r="AMB301" s="0"/>
      <c r="AMC301" s="0"/>
      <c r="AMD301" s="0"/>
      <c r="AME301" s="0"/>
      <c r="AMF301" s="0"/>
      <c r="AMG301" s="0"/>
      <c r="AMH301" s="0"/>
      <c r="AMI301" s="0"/>
      <c r="AMJ301" s="0"/>
    </row>
    <row r="302" customFormat="false" ht="17.35" hidden="false" customHeight="false" outlineLevel="0" collapsed="false">
      <c r="B302" s="109"/>
      <c r="C302" s="28" t="s">
        <v>44</v>
      </c>
      <c r="D302" s="28" t="n">
        <v>919</v>
      </c>
      <c r="E302" s="136" t="s">
        <v>24</v>
      </c>
      <c r="F302" s="136" t="s">
        <v>86</v>
      </c>
      <c r="G302" s="75"/>
      <c r="H302" s="76"/>
      <c r="I302" s="131" t="n">
        <f aca="false">SUM(J302:L302)</f>
        <v>31635300</v>
      </c>
      <c r="J302" s="131" t="n">
        <f aca="false">J303</f>
        <v>19735300</v>
      </c>
      <c r="K302" s="131" t="n">
        <f aca="false">K303</f>
        <v>11900000</v>
      </c>
      <c r="L302" s="135" t="n">
        <f aca="false">L303</f>
        <v>0</v>
      </c>
      <c r="M302" s="131" t="n">
        <f aca="false">I302</f>
        <v>31635300</v>
      </c>
    </row>
    <row r="303" customFormat="false" ht="17.35" hidden="false" customHeight="false" outlineLevel="0" collapsed="false">
      <c r="B303" s="109"/>
      <c r="C303" s="28" t="s">
        <v>45</v>
      </c>
      <c r="D303" s="28" t="n">
        <v>919</v>
      </c>
      <c r="E303" s="136" t="s">
        <v>24</v>
      </c>
      <c r="F303" s="136" t="s">
        <v>26</v>
      </c>
      <c r="G303" s="75"/>
      <c r="H303" s="76"/>
      <c r="I303" s="131" t="n">
        <f aca="false">SUM(J303:L303)</f>
        <v>31635300</v>
      </c>
      <c r="J303" s="131" t="n">
        <f aca="false">J304+J312</f>
        <v>19735300</v>
      </c>
      <c r="K303" s="131" t="n">
        <f aca="false">K304+K312</f>
        <v>11900000</v>
      </c>
      <c r="L303" s="135" t="n">
        <f aca="false">L304+L312</f>
        <v>0</v>
      </c>
      <c r="M303" s="131" t="n">
        <f aca="false">I303</f>
        <v>31635300</v>
      </c>
    </row>
    <row r="304" customFormat="false" ht="33" hidden="false" customHeight="false" outlineLevel="0" collapsed="false">
      <c r="B304" s="109"/>
      <c r="C304" s="28" t="s">
        <v>99</v>
      </c>
      <c r="D304" s="28" t="n">
        <v>919</v>
      </c>
      <c r="E304" s="136" t="s">
        <v>24</v>
      </c>
      <c r="F304" s="136" t="s">
        <v>26</v>
      </c>
      <c r="G304" s="75" t="n">
        <v>5000000000</v>
      </c>
      <c r="H304" s="76"/>
      <c r="I304" s="131" t="n">
        <f aca="false">SUM(J304:L304)</f>
        <v>13265400</v>
      </c>
      <c r="J304" s="131" t="n">
        <f aca="false">J305</f>
        <v>8127800</v>
      </c>
      <c r="K304" s="131" t="n">
        <f aca="false">K305</f>
        <v>5137600</v>
      </c>
      <c r="L304" s="135" t="n">
        <f aca="false">L305</f>
        <v>0</v>
      </c>
      <c r="M304" s="131" t="n">
        <f aca="false">I304</f>
        <v>13265400</v>
      </c>
    </row>
    <row r="305" customFormat="false" ht="33" hidden="false" customHeight="false" outlineLevel="0" collapsed="false">
      <c r="B305" s="109"/>
      <c r="C305" s="28" t="s">
        <v>107</v>
      </c>
      <c r="D305" s="28" t="n">
        <v>919</v>
      </c>
      <c r="E305" s="136" t="s">
        <v>24</v>
      </c>
      <c r="F305" s="136" t="s">
        <v>26</v>
      </c>
      <c r="G305" s="75" t="n">
        <v>5020000000</v>
      </c>
      <c r="H305" s="76"/>
      <c r="I305" s="131" t="n">
        <f aca="false">SUM(J305:L305)</f>
        <v>13265400</v>
      </c>
      <c r="J305" s="131" t="n">
        <f aca="false">J306+J309</f>
        <v>8127800</v>
      </c>
      <c r="K305" s="131" t="n">
        <f aca="false">K306+K309</f>
        <v>5137600</v>
      </c>
      <c r="L305" s="135" t="n">
        <f aca="false">L306+L309</f>
        <v>0</v>
      </c>
      <c r="M305" s="131" t="n">
        <f aca="false">I305</f>
        <v>13265400</v>
      </c>
    </row>
    <row r="306" customFormat="false" ht="33" hidden="false" customHeight="false" outlineLevel="0" collapsed="false">
      <c r="B306" s="109"/>
      <c r="C306" s="28" t="s">
        <v>101</v>
      </c>
      <c r="D306" s="28" t="n">
        <v>919</v>
      </c>
      <c r="E306" s="136" t="s">
        <v>24</v>
      </c>
      <c r="F306" s="136" t="s">
        <v>26</v>
      </c>
      <c r="G306" s="75" t="n">
        <v>5020000190</v>
      </c>
      <c r="H306" s="76"/>
      <c r="I306" s="131" t="n">
        <f aca="false">SUM(J306:L306)</f>
        <v>11404600</v>
      </c>
      <c r="J306" s="131" t="n">
        <f aca="false">J307+J308</f>
        <v>6575800</v>
      </c>
      <c r="K306" s="131" t="n">
        <f aca="false">K307+K308</f>
        <v>4828800</v>
      </c>
      <c r="L306" s="135" t="n">
        <f aca="false">L307+L308</f>
        <v>0</v>
      </c>
      <c r="M306" s="131" t="n">
        <f aca="false">I306</f>
        <v>11404600</v>
      </c>
    </row>
    <row r="307" customFormat="false" ht="64.5" hidden="false" customHeight="false" outlineLevel="0" collapsed="false">
      <c r="B307" s="109"/>
      <c r="C307" s="28" t="s">
        <v>102</v>
      </c>
      <c r="D307" s="28" t="n">
        <v>919</v>
      </c>
      <c r="E307" s="136" t="s">
        <v>24</v>
      </c>
      <c r="F307" s="136" t="s">
        <v>26</v>
      </c>
      <c r="G307" s="75" t="n">
        <v>5020000190</v>
      </c>
      <c r="H307" s="76" t="s">
        <v>103</v>
      </c>
      <c r="I307" s="131" t="n">
        <f aca="false">SUM(J307:L307)</f>
        <v>11402600</v>
      </c>
      <c r="J307" s="131" t="n">
        <v>6574600</v>
      </c>
      <c r="K307" s="131" t="n">
        <v>4828000</v>
      </c>
      <c r="L307" s="135"/>
      <c r="M307" s="131" t="n">
        <f aca="false">I307</f>
        <v>11402600</v>
      </c>
    </row>
    <row r="308" customFormat="false" ht="17.35" hidden="false" customHeight="false" outlineLevel="0" collapsed="false">
      <c r="B308" s="109"/>
      <c r="C308" s="28" t="s">
        <v>108</v>
      </c>
      <c r="D308" s="28" t="n">
        <v>919</v>
      </c>
      <c r="E308" s="136" t="s">
        <v>24</v>
      </c>
      <c r="F308" s="136" t="s">
        <v>26</v>
      </c>
      <c r="G308" s="75" t="n">
        <v>5020000190</v>
      </c>
      <c r="H308" s="76" t="s">
        <v>109</v>
      </c>
      <c r="I308" s="131" t="n">
        <f aca="false">SUM(J308:L308)</f>
        <v>2000</v>
      </c>
      <c r="J308" s="131" t="n">
        <v>1200</v>
      </c>
      <c r="K308" s="131" t="n">
        <v>800</v>
      </c>
      <c r="L308" s="135"/>
      <c r="M308" s="131" t="n">
        <f aca="false">I308</f>
        <v>2000</v>
      </c>
    </row>
    <row r="309" customFormat="false" ht="48.75" hidden="false" customHeight="false" outlineLevel="0" collapsed="false">
      <c r="B309" s="109"/>
      <c r="C309" s="132" t="s">
        <v>111</v>
      </c>
      <c r="D309" s="28" t="n">
        <v>919</v>
      </c>
      <c r="E309" s="136" t="s">
        <v>24</v>
      </c>
      <c r="F309" s="136" t="s">
        <v>26</v>
      </c>
      <c r="G309" s="75" t="n">
        <v>5020060910</v>
      </c>
      <c r="H309" s="76"/>
      <c r="I309" s="131" t="n">
        <f aca="false">SUM(J309:L309)</f>
        <v>1860800</v>
      </c>
      <c r="J309" s="131" t="n">
        <f aca="false">J310+J311</f>
        <v>1552000</v>
      </c>
      <c r="K309" s="131" t="n">
        <f aca="false">K310+K311</f>
        <v>308800</v>
      </c>
      <c r="L309" s="135" t="n">
        <f aca="false">L310+L311</f>
        <v>0</v>
      </c>
      <c r="M309" s="131" t="n">
        <f aca="false">I309</f>
        <v>1860800</v>
      </c>
    </row>
    <row r="310" customFormat="false" ht="64.5" hidden="false" customHeight="false" outlineLevel="0" collapsed="false">
      <c r="B310" s="109"/>
      <c r="C310" s="28" t="s">
        <v>102</v>
      </c>
      <c r="D310" s="28" t="n">
        <v>919</v>
      </c>
      <c r="E310" s="136" t="s">
        <v>24</v>
      </c>
      <c r="F310" s="136" t="s">
        <v>26</v>
      </c>
      <c r="G310" s="75" t="n">
        <v>5020060910</v>
      </c>
      <c r="H310" s="76" t="s">
        <v>103</v>
      </c>
      <c r="I310" s="131" t="n">
        <f aca="false">SUM(J310:L310)</f>
        <v>1860800</v>
      </c>
      <c r="J310" s="131" t="n">
        <v>1390000</v>
      </c>
      <c r="K310" s="131" t="n">
        <v>470800</v>
      </c>
      <c r="L310" s="135"/>
      <c r="M310" s="131" t="n">
        <f aca="false">I310</f>
        <v>1860800</v>
      </c>
    </row>
    <row r="311" customFormat="false" ht="33" hidden="false" customHeight="false" outlineLevel="0" collapsed="false">
      <c r="B311" s="109"/>
      <c r="C311" s="28" t="s">
        <v>105</v>
      </c>
      <c r="D311" s="28" t="n">
        <v>919</v>
      </c>
      <c r="E311" s="136" t="s">
        <v>24</v>
      </c>
      <c r="F311" s="136" t="s">
        <v>26</v>
      </c>
      <c r="G311" s="75" t="n">
        <v>5020060910</v>
      </c>
      <c r="H311" s="76" t="s">
        <v>106</v>
      </c>
      <c r="I311" s="131" t="n">
        <f aca="false">SUM(J311:L311)</f>
        <v>0</v>
      </c>
      <c r="J311" s="131" t="n">
        <v>162000</v>
      </c>
      <c r="K311" s="131" t="n">
        <v>-162000</v>
      </c>
      <c r="L311" s="135"/>
      <c r="M311" s="131" t="n">
        <f aca="false">I311</f>
        <v>0</v>
      </c>
    </row>
    <row r="312" customFormat="false" ht="48.75" hidden="false" customHeight="false" outlineLevel="0" collapsed="false">
      <c r="B312" s="109"/>
      <c r="C312" s="28" t="s">
        <v>155</v>
      </c>
      <c r="D312" s="28" t="n">
        <v>919</v>
      </c>
      <c r="E312" s="136" t="s">
        <v>24</v>
      </c>
      <c r="F312" s="136" t="s">
        <v>26</v>
      </c>
      <c r="G312" s="75" t="n">
        <v>5500000000</v>
      </c>
      <c r="H312" s="76"/>
      <c r="I312" s="131" t="n">
        <f aca="false">SUM(J312:L312)</f>
        <v>18369900</v>
      </c>
      <c r="J312" s="131" t="n">
        <f aca="false">J313+J316</f>
        <v>11607500</v>
      </c>
      <c r="K312" s="131" t="n">
        <f aca="false">K313+K316</f>
        <v>6762400</v>
      </c>
      <c r="L312" s="135" t="n">
        <f aca="false">L313+L316</f>
        <v>0</v>
      </c>
      <c r="M312" s="131" t="n">
        <f aca="false">I312</f>
        <v>18369900</v>
      </c>
    </row>
    <row r="313" customFormat="false" ht="17.35" hidden="false" customHeight="false" outlineLevel="0" collapsed="false">
      <c r="B313" s="109"/>
      <c r="C313" s="28" t="s">
        <v>156</v>
      </c>
      <c r="D313" s="28" t="n">
        <v>919</v>
      </c>
      <c r="E313" s="136" t="s">
        <v>24</v>
      </c>
      <c r="F313" s="136" t="s">
        <v>26</v>
      </c>
      <c r="G313" s="75" t="n">
        <v>5510000000</v>
      </c>
      <c r="H313" s="76"/>
      <c r="I313" s="131" t="n">
        <f aca="false">SUM(J313:L313)</f>
        <v>17683800</v>
      </c>
      <c r="J313" s="131" t="n">
        <f aca="false">J314</f>
        <v>10683800</v>
      </c>
      <c r="K313" s="131" t="n">
        <f aca="false">K314</f>
        <v>7000000</v>
      </c>
      <c r="L313" s="135" t="n">
        <f aca="false">L314</f>
        <v>0</v>
      </c>
      <c r="M313" s="131" t="n">
        <f aca="false">I313</f>
        <v>17683800</v>
      </c>
    </row>
    <row r="314" customFormat="false" ht="96" hidden="false" customHeight="false" outlineLevel="0" collapsed="false">
      <c r="B314" s="109"/>
      <c r="C314" s="28" t="s">
        <v>157</v>
      </c>
      <c r="D314" s="28" t="n">
        <v>919</v>
      </c>
      <c r="E314" s="136" t="s">
        <v>24</v>
      </c>
      <c r="F314" s="136" t="s">
        <v>26</v>
      </c>
      <c r="G314" s="75" t="n">
        <v>5510060912</v>
      </c>
      <c r="H314" s="76"/>
      <c r="I314" s="131" t="n">
        <f aca="false">SUM(J314:L314)</f>
        <v>17683800</v>
      </c>
      <c r="J314" s="131" t="n">
        <f aca="false">J315</f>
        <v>10683800</v>
      </c>
      <c r="K314" s="131" t="n">
        <f aca="false">K315</f>
        <v>7000000</v>
      </c>
      <c r="L314" s="135" t="n">
        <f aca="false">L315</f>
        <v>0</v>
      </c>
      <c r="M314" s="131" t="n">
        <f aca="false">I314</f>
        <v>17683800</v>
      </c>
    </row>
    <row r="315" customFormat="false" ht="17.35" hidden="false" customHeight="false" outlineLevel="0" collapsed="false">
      <c r="B315" s="109"/>
      <c r="C315" s="28" t="s">
        <v>108</v>
      </c>
      <c r="D315" s="28" t="n">
        <v>919</v>
      </c>
      <c r="E315" s="136" t="s">
        <v>24</v>
      </c>
      <c r="F315" s="136" t="s">
        <v>26</v>
      </c>
      <c r="G315" s="75" t="n">
        <v>5510060912</v>
      </c>
      <c r="H315" s="76" t="s">
        <v>109</v>
      </c>
      <c r="I315" s="131" t="n">
        <f aca="false">SUM(J315:L315)</f>
        <v>17683800</v>
      </c>
      <c r="J315" s="131" t="n">
        <v>10683800</v>
      </c>
      <c r="K315" s="131" t="n">
        <v>7000000</v>
      </c>
      <c r="L315" s="135"/>
      <c r="M315" s="131" t="n">
        <f aca="false">I315</f>
        <v>17683800</v>
      </c>
    </row>
    <row r="316" customFormat="false" ht="33" hidden="false" customHeight="false" outlineLevel="0" collapsed="false">
      <c r="B316" s="109"/>
      <c r="C316" s="28" t="s">
        <v>158</v>
      </c>
      <c r="D316" s="28" t="n">
        <v>919</v>
      </c>
      <c r="E316" s="136" t="s">
        <v>24</v>
      </c>
      <c r="F316" s="136" t="s">
        <v>26</v>
      </c>
      <c r="G316" s="75" t="n">
        <v>5520000000</v>
      </c>
      <c r="H316" s="76"/>
      <c r="I316" s="131" t="n">
        <f aca="false">SUM(J316:L316)</f>
        <v>686100</v>
      </c>
      <c r="J316" s="131" t="n">
        <f aca="false">J317</f>
        <v>923700</v>
      </c>
      <c r="K316" s="131" t="n">
        <f aca="false">K317</f>
        <v>-237600</v>
      </c>
      <c r="L316" s="135" t="n">
        <f aca="false">L317</f>
        <v>0</v>
      </c>
      <c r="M316" s="131" t="n">
        <f aca="false">I316</f>
        <v>686100</v>
      </c>
    </row>
    <row r="317" customFormat="false" ht="111.75" hidden="false" customHeight="false" outlineLevel="0" collapsed="false">
      <c r="B317" s="109"/>
      <c r="C317" s="28" t="s">
        <v>159</v>
      </c>
      <c r="D317" s="28" t="n">
        <v>919</v>
      </c>
      <c r="E317" s="136" t="s">
        <v>24</v>
      </c>
      <c r="F317" s="136" t="s">
        <v>26</v>
      </c>
      <c r="G317" s="75" t="n">
        <v>5520061650</v>
      </c>
      <c r="H317" s="76"/>
      <c r="I317" s="131" t="n">
        <f aca="false">SUM(J317:L317)</f>
        <v>686100</v>
      </c>
      <c r="J317" s="131" t="n">
        <f aca="false">J318</f>
        <v>923700</v>
      </c>
      <c r="K317" s="131" t="n">
        <f aca="false">K318</f>
        <v>-237600</v>
      </c>
      <c r="L317" s="135" t="n">
        <f aca="false">L318</f>
        <v>0</v>
      </c>
      <c r="M317" s="131" t="n">
        <f aca="false">I317</f>
        <v>686100</v>
      </c>
    </row>
    <row r="318" customFormat="false" ht="33" hidden="false" customHeight="false" outlineLevel="0" collapsed="false">
      <c r="B318" s="109"/>
      <c r="C318" s="28" t="s">
        <v>105</v>
      </c>
      <c r="D318" s="28" t="n">
        <v>919</v>
      </c>
      <c r="E318" s="136" t="s">
        <v>24</v>
      </c>
      <c r="F318" s="136" t="s">
        <v>26</v>
      </c>
      <c r="G318" s="75" t="n">
        <v>5520061650</v>
      </c>
      <c r="H318" s="76" t="s">
        <v>106</v>
      </c>
      <c r="I318" s="131" t="n">
        <f aca="false">SUM(J318:L318)</f>
        <v>686100</v>
      </c>
      <c r="J318" s="131" t="n">
        <v>923700</v>
      </c>
      <c r="K318" s="131" t="n">
        <v>-237600</v>
      </c>
      <c r="L318" s="135"/>
      <c r="M318" s="131" t="n">
        <f aca="false">I318</f>
        <v>686100</v>
      </c>
    </row>
    <row r="319" s="108" customFormat="true" ht="33" hidden="false" customHeight="false" outlineLevel="0" collapsed="false">
      <c r="A319" s="106"/>
      <c r="B319" s="109" t="s">
        <v>63</v>
      </c>
      <c r="C319" s="19" t="s">
        <v>360</v>
      </c>
      <c r="D319" s="19" t="n">
        <v>921</v>
      </c>
      <c r="E319" s="139"/>
      <c r="F319" s="139"/>
      <c r="G319" s="81"/>
      <c r="H319" s="82"/>
      <c r="I319" s="129" t="n">
        <f aca="false">SUM(J319:L319)</f>
        <v>22244700</v>
      </c>
      <c r="J319" s="129" t="n">
        <f aca="false">J320</f>
        <v>14294000</v>
      </c>
      <c r="K319" s="129" t="n">
        <f aca="false">K320</f>
        <v>7950700</v>
      </c>
      <c r="L319" s="130" t="n">
        <f aca="false">L320</f>
        <v>0</v>
      </c>
      <c r="M319" s="129" t="n">
        <f aca="false">I319</f>
        <v>22244700</v>
      </c>
      <c r="AKH319" s="31"/>
      <c r="AKI319" s="0"/>
      <c r="AKJ319" s="0"/>
      <c r="AKK319" s="0"/>
      <c r="AKL319" s="0"/>
      <c r="AKM319" s="0"/>
      <c r="AKN319" s="0"/>
      <c r="AKO319" s="0"/>
      <c r="AKP319" s="0"/>
      <c r="AKQ319" s="0"/>
      <c r="AKR319" s="0"/>
      <c r="AKS319" s="0"/>
      <c r="AKT319" s="0"/>
      <c r="AKU319" s="0"/>
      <c r="AKV319" s="0"/>
      <c r="AKW319" s="0"/>
      <c r="AKX319" s="0"/>
      <c r="AKY319" s="0"/>
      <c r="AKZ319" s="0"/>
      <c r="ALA319" s="0"/>
      <c r="ALB319" s="0"/>
      <c r="ALC319" s="0"/>
      <c r="ALD319" s="0"/>
      <c r="ALE319" s="0"/>
      <c r="ALF319" s="0"/>
      <c r="ALG319" s="0"/>
      <c r="ALH319" s="0"/>
      <c r="ALI319" s="0"/>
      <c r="ALJ319" s="0"/>
      <c r="ALK319" s="0"/>
      <c r="ALL319" s="0"/>
      <c r="ALM319" s="0"/>
      <c r="ALN319" s="0"/>
      <c r="ALO319" s="0"/>
      <c r="ALP319" s="0"/>
      <c r="ALQ319" s="0"/>
      <c r="ALR319" s="0"/>
      <c r="ALS319" s="0"/>
      <c r="ALT319" s="0"/>
      <c r="ALU319" s="0"/>
      <c r="ALV319" s="0"/>
      <c r="ALW319" s="0"/>
      <c r="ALX319" s="0"/>
      <c r="ALY319" s="0"/>
      <c r="ALZ319" s="0"/>
      <c r="AMA319" s="0"/>
      <c r="AMB319" s="0"/>
      <c r="AMC319" s="0"/>
      <c r="AMD319" s="0"/>
      <c r="AME319" s="0"/>
      <c r="AMF319" s="0"/>
      <c r="AMG319" s="0"/>
      <c r="AMH319" s="0"/>
      <c r="AMI319" s="0"/>
      <c r="AMJ319" s="0"/>
    </row>
    <row r="320" customFormat="false" ht="17.35" hidden="false" customHeight="false" outlineLevel="0" collapsed="false">
      <c r="B320" s="109"/>
      <c r="C320" s="28" t="s">
        <v>16</v>
      </c>
      <c r="D320" s="28" t="n">
        <v>921</v>
      </c>
      <c r="E320" s="136" t="s">
        <v>17</v>
      </c>
      <c r="F320" s="136" t="s">
        <v>86</v>
      </c>
      <c r="G320" s="75"/>
      <c r="H320" s="76"/>
      <c r="I320" s="131" t="n">
        <f aca="false">SUM(J320:L320)</f>
        <v>22244700</v>
      </c>
      <c r="J320" s="131" t="n">
        <f aca="false">J321</f>
        <v>14294000</v>
      </c>
      <c r="K320" s="131" t="n">
        <f aca="false">K321</f>
        <v>7950700</v>
      </c>
      <c r="L320" s="135" t="n">
        <f aca="false">L321</f>
        <v>0</v>
      </c>
      <c r="M320" s="131" t="n">
        <f aca="false">I320</f>
        <v>22244700</v>
      </c>
    </row>
    <row r="321" customFormat="false" ht="17.35" hidden="false" customHeight="false" outlineLevel="0" collapsed="false">
      <c r="B321" s="109"/>
      <c r="C321" s="28" t="s">
        <v>32</v>
      </c>
      <c r="D321" s="28" t="n">
        <v>921</v>
      </c>
      <c r="E321" s="136" t="s">
        <v>17</v>
      </c>
      <c r="F321" s="136" t="s">
        <v>33</v>
      </c>
      <c r="G321" s="75"/>
      <c r="H321" s="76"/>
      <c r="I321" s="131" t="n">
        <f aca="false">SUM(J321:L321)</f>
        <v>22244700</v>
      </c>
      <c r="J321" s="131" t="n">
        <f aca="false">J322+J331</f>
        <v>14294000</v>
      </c>
      <c r="K321" s="131" t="n">
        <f aca="false">K322+K331</f>
        <v>7950700</v>
      </c>
      <c r="L321" s="135" t="n">
        <f aca="false">L322+L331</f>
        <v>0</v>
      </c>
      <c r="M321" s="131" t="n">
        <f aca="false">I321</f>
        <v>22244700</v>
      </c>
    </row>
    <row r="322" customFormat="false" ht="33" hidden="false" customHeight="false" outlineLevel="0" collapsed="false">
      <c r="B322" s="109"/>
      <c r="C322" s="28" t="s">
        <v>99</v>
      </c>
      <c r="D322" s="28" t="n">
        <v>921</v>
      </c>
      <c r="E322" s="136" t="s">
        <v>17</v>
      </c>
      <c r="F322" s="136" t="s">
        <v>33</v>
      </c>
      <c r="G322" s="75" t="n">
        <v>5000000000</v>
      </c>
      <c r="H322" s="76"/>
      <c r="I322" s="131" t="n">
        <f aca="false">SUM(J322:L322)</f>
        <v>20844700</v>
      </c>
      <c r="J322" s="131" t="n">
        <f aca="false">J323+J328</f>
        <v>12943400</v>
      </c>
      <c r="K322" s="131" t="n">
        <f aca="false">K323+K328</f>
        <v>7901300</v>
      </c>
      <c r="L322" s="135" t="n">
        <f aca="false">L323+L328</f>
        <v>0</v>
      </c>
      <c r="M322" s="131" t="n">
        <f aca="false">I322</f>
        <v>20844700</v>
      </c>
    </row>
    <row r="323" customFormat="false" ht="33" hidden="false" customHeight="false" outlineLevel="0" collapsed="false">
      <c r="B323" s="109"/>
      <c r="C323" s="28" t="s">
        <v>107</v>
      </c>
      <c r="D323" s="28" t="n">
        <v>921</v>
      </c>
      <c r="E323" s="136" t="s">
        <v>17</v>
      </c>
      <c r="F323" s="136" t="s">
        <v>33</v>
      </c>
      <c r="G323" s="75" t="n">
        <v>5020000000</v>
      </c>
      <c r="H323" s="76"/>
      <c r="I323" s="131" t="n">
        <f aca="false">SUM(J323:L323)</f>
        <v>17643100</v>
      </c>
      <c r="J323" s="131" t="n">
        <f aca="false">J324</f>
        <v>10173600</v>
      </c>
      <c r="K323" s="131" t="n">
        <f aca="false">K324</f>
        <v>7469500</v>
      </c>
      <c r="L323" s="135" t="n">
        <f aca="false">L324</f>
        <v>0</v>
      </c>
      <c r="M323" s="131" t="n">
        <f aca="false">I323</f>
        <v>17643100</v>
      </c>
    </row>
    <row r="324" customFormat="false" ht="33" hidden="false" customHeight="false" outlineLevel="0" collapsed="false">
      <c r="B324" s="109"/>
      <c r="C324" s="28" t="s">
        <v>101</v>
      </c>
      <c r="D324" s="28" t="n">
        <v>921</v>
      </c>
      <c r="E324" s="136" t="s">
        <v>17</v>
      </c>
      <c r="F324" s="136" t="s">
        <v>33</v>
      </c>
      <c r="G324" s="75" t="n">
        <v>5020000190</v>
      </c>
      <c r="H324" s="76"/>
      <c r="I324" s="131" t="n">
        <f aca="false">SUM(J324:L324)</f>
        <v>17643100</v>
      </c>
      <c r="J324" s="131" t="n">
        <f aca="false">J325+J326+J327</f>
        <v>10173600</v>
      </c>
      <c r="K324" s="131" t="n">
        <f aca="false">K325+K326+K327</f>
        <v>7469500</v>
      </c>
      <c r="L324" s="135" t="n">
        <f aca="false">L325+L326+L327</f>
        <v>0</v>
      </c>
      <c r="M324" s="131" t="n">
        <f aca="false">I324</f>
        <v>17643100</v>
      </c>
    </row>
    <row r="325" customFormat="false" ht="64.5" hidden="false" customHeight="false" outlineLevel="0" collapsed="false">
      <c r="B325" s="109"/>
      <c r="C325" s="28" t="s">
        <v>102</v>
      </c>
      <c r="D325" s="28" t="n">
        <v>921</v>
      </c>
      <c r="E325" s="136" t="s">
        <v>17</v>
      </c>
      <c r="F325" s="136" t="s">
        <v>33</v>
      </c>
      <c r="G325" s="75" t="n">
        <v>5020000190</v>
      </c>
      <c r="H325" s="76" t="s">
        <v>103</v>
      </c>
      <c r="I325" s="131" t="n">
        <f aca="false">SUM(J325:L325)</f>
        <v>17634700</v>
      </c>
      <c r="J325" s="131" t="n">
        <v>10167900</v>
      </c>
      <c r="K325" s="131" t="n">
        <v>7466800</v>
      </c>
      <c r="L325" s="135"/>
      <c r="M325" s="131" t="n">
        <f aca="false">I325</f>
        <v>17634700</v>
      </c>
    </row>
    <row r="326" customFormat="false" ht="33" hidden="true" customHeight="false" outlineLevel="0" collapsed="false">
      <c r="B326" s="109"/>
      <c r="C326" s="28" t="s">
        <v>105</v>
      </c>
      <c r="D326" s="28" t="n">
        <v>921</v>
      </c>
      <c r="E326" s="136" t="s">
        <v>17</v>
      </c>
      <c r="F326" s="136" t="s">
        <v>33</v>
      </c>
      <c r="G326" s="75" t="n">
        <v>5020000190</v>
      </c>
      <c r="H326" s="76" t="s">
        <v>106</v>
      </c>
      <c r="I326" s="131" t="n">
        <f aca="false">SUM(J326:L326)</f>
        <v>0</v>
      </c>
      <c r="J326" s="131" t="n">
        <v>0</v>
      </c>
      <c r="K326" s="131" t="n">
        <v>0</v>
      </c>
      <c r="L326" s="135"/>
      <c r="M326" s="131" t="n">
        <f aca="false">I326</f>
        <v>0</v>
      </c>
    </row>
    <row r="327" customFormat="false" ht="17.35" hidden="false" customHeight="false" outlineLevel="0" collapsed="false">
      <c r="B327" s="109"/>
      <c r="C327" s="28" t="s">
        <v>108</v>
      </c>
      <c r="D327" s="28" t="n">
        <v>921</v>
      </c>
      <c r="E327" s="136" t="s">
        <v>17</v>
      </c>
      <c r="F327" s="136" t="s">
        <v>33</v>
      </c>
      <c r="G327" s="75" t="n">
        <v>5020000190</v>
      </c>
      <c r="H327" s="76" t="s">
        <v>109</v>
      </c>
      <c r="I327" s="131" t="n">
        <f aca="false">SUM(J327:L327)</f>
        <v>8400</v>
      </c>
      <c r="J327" s="131" t="n">
        <v>5700</v>
      </c>
      <c r="K327" s="131" t="n">
        <v>2700</v>
      </c>
      <c r="L327" s="135"/>
      <c r="M327" s="131" t="n">
        <f aca="false">I327</f>
        <v>8400</v>
      </c>
    </row>
    <row r="328" customFormat="false" ht="33" hidden="false" customHeight="false" outlineLevel="0" collapsed="false">
      <c r="B328" s="109"/>
      <c r="C328" s="28" t="s">
        <v>118</v>
      </c>
      <c r="D328" s="28" t="n">
        <v>921</v>
      </c>
      <c r="E328" s="136" t="s">
        <v>17</v>
      </c>
      <c r="F328" s="136" t="s">
        <v>33</v>
      </c>
      <c r="G328" s="75" t="n">
        <v>5030000000</v>
      </c>
      <c r="H328" s="76"/>
      <c r="I328" s="131" t="n">
        <f aca="false">SUM(J328:L328)</f>
        <v>3201600</v>
      </c>
      <c r="J328" s="131" t="n">
        <f aca="false">J329</f>
        <v>2769800</v>
      </c>
      <c r="K328" s="131" t="n">
        <f aca="false">K329</f>
        <v>431800</v>
      </c>
      <c r="L328" s="135" t="n">
        <f aca="false">L329</f>
        <v>0</v>
      </c>
      <c r="M328" s="131" t="n">
        <f aca="false">I328</f>
        <v>3201600</v>
      </c>
    </row>
    <row r="329" customFormat="false" ht="33" hidden="false" customHeight="false" outlineLevel="0" collapsed="false">
      <c r="B329" s="109"/>
      <c r="C329" s="28" t="s">
        <v>119</v>
      </c>
      <c r="D329" s="28" t="n">
        <v>921</v>
      </c>
      <c r="E329" s="136" t="s">
        <v>17</v>
      </c>
      <c r="F329" s="136" t="s">
        <v>33</v>
      </c>
      <c r="G329" s="75" t="n">
        <v>5030010030</v>
      </c>
      <c r="H329" s="76"/>
      <c r="I329" s="131" t="n">
        <f aca="false">SUM(J329:L329)</f>
        <v>3201600</v>
      </c>
      <c r="J329" s="131" t="n">
        <f aca="false">J330</f>
        <v>2769800</v>
      </c>
      <c r="K329" s="131" t="n">
        <f aca="false">K330</f>
        <v>431800</v>
      </c>
      <c r="L329" s="135" t="n">
        <f aca="false">L330</f>
        <v>0</v>
      </c>
      <c r="M329" s="131" t="n">
        <f aca="false">I329</f>
        <v>3201600</v>
      </c>
    </row>
    <row r="330" customFormat="false" ht="33" hidden="false" customHeight="false" outlineLevel="0" collapsed="false">
      <c r="B330" s="109"/>
      <c r="C330" s="28" t="s">
        <v>105</v>
      </c>
      <c r="D330" s="28" t="n">
        <v>921</v>
      </c>
      <c r="E330" s="136" t="s">
        <v>17</v>
      </c>
      <c r="F330" s="136" t="s">
        <v>33</v>
      </c>
      <c r="G330" s="75" t="n">
        <v>5030010030</v>
      </c>
      <c r="H330" s="76" t="s">
        <v>106</v>
      </c>
      <c r="I330" s="131" t="n">
        <f aca="false">SUM(J330:L330)</f>
        <v>3201600</v>
      </c>
      <c r="J330" s="131" t="n">
        <v>2769800</v>
      </c>
      <c r="K330" s="131" t="n">
        <v>431800</v>
      </c>
      <c r="L330" s="135"/>
      <c r="M330" s="131" t="n">
        <f aca="false">I330</f>
        <v>3201600</v>
      </c>
    </row>
    <row r="331" customFormat="false" ht="33" hidden="false" customHeight="false" outlineLevel="0" collapsed="false">
      <c r="B331" s="109"/>
      <c r="C331" s="28" t="s">
        <v>314</v>
      </c>
      <c r="D331" s="28" t="n">
        <v>921</v>
      </c>
      <c r="E331" s="136" t="s">
        <v>17</v>
      </c>
      <c r="F331" s="136" t="s">
        <v>361</v>
      </c>
      <c r="G331" s="75" t="n">
        <v>9900000000</v>
      </c>
      <c r="H331" s="76"/>
      <c r="I331" s="131" t="n">
        <f aca="false">SUM(J331:L331)</f>
        <v>1400000</v>
      </c>
      <c r="J331" s="131" t="n">
        <f aca="false">J332</f>
        <v>1350600</v>
      </c>
      <c r="K331" s="131" t="n">
        <f aca="false">K332</f>
        <v>49400</v>
      </c>
      <c r="L331" s="135" t="n">
        <f aca="false">L332</f>
        <v>0</v>
      </c>
      <c r="M331" s="131" t="n">
        <f aca="false">I331</f>
        <v>1400000</v>
      </c>
    </row>
    <row r="332" customFormat="false" ht="48.75" hidden="false" customHeight="false" outlineLevel="0" collapsed="false">
      <c r="B332" s="109"/>
      <c r="C332" s="28" t="s">
        <v>316</v>
      </c>
      <c r="D332" s="28" t="n">
        <v>921</v>
      </c>
      <c r="E332" s="136" t="s">
        <v>17</v>
      </c>
      <c r="F332" s="136" t="s">
        <v>33</v>
      </c>
      <c r="G332" s="75" t="n">
        <v>9900010110</v>
      </c>
      <c r="H332" s="76"/>
      <c r="I332" s="131" t="n">
        <f aca="false">SUM(J332:L332)</f>
        <v>1400000</v>
      </c>
      <c r="J332" s="131" t="n">
        <f aca="false">J333</f>
        <v>1350600</v>
      </c>
      <c r="K332" s="131" t="n">
        <f aca="false">K333</f>
        <v>49400</v>
      </c>
      <c r="L332" s="135" t="n">
        <f aca="false">L333</f>
        <v>0</v>
      </c>
      <c r="M332" s="131" t="n">
        <f aca="false">I332</f>
        <v>1400000</v>
      </c>
    </row>
    <row r="333" customFormat="false" ht="33" hidden="false" customHeight="false" outlineLevel="0" collapsed="false">
      <c r="B333" s="109"/>
      <c r="C333" s="28" t="s">
        <v>105</v>
      </c>
      <c r="D333" s="28" t="n">
        <v>921</v>
      </c>
      <c r="E333" s="136" t="s">
        <v>17</v>
      </c>
      <c r="F333" s="136" t="s">
        <v>33</v>
      </c>
      <c r="G333" s="75" t="n">
        <v>9900010110</v>
      </c>
      <c r="H333" s="76" t="s">
        <v>106</v>
      </c>
      <c r="I333" s="131" t="n">
        <f aca="false">SUM(J333:L333)</f>
        <v>1400000</v>
      </c>
      <c r="J333" s="131" t="n">
        <v>1350600</v>
      </c>
      <c r="K333" s="131" t="n">
        <v>49400</v>
      </c>
      <c r="L333" s="135"/>
      <c r="M333" s="131" t="n">
        <f aca="false">I333</f>
        <v>1400000</v>
      </c>
    </row>
    <row r="334" s="108" customFormat="true" ht="33" hidden="false" customHeight="false" outlineLevel="0" collapsed="false">
      <c r="A334" s="106"/>
      <c r="B334" s="109" t="s">
        <v>69</v>
      </c>
      <c r="C334" s="19" t="s">
        <v>362</v>
      </c>
      <c r="D334" s="19" t="n">
        <v>925</v>
      </c>
      <c r="E334" s="139"/>
      <c r="F334" s="139"/>
      <c r="G334" s="81"/>
      <c r="H334" s="82"/>
      <c r="I334" s="129" t="n">
        <f aca="false">SUM(J334:L334)</f>
        <v>2674886000</v>
      </c>
      <c r="J334" s="129" t="n">
        <f aca="false">J342+J452+J335</f>
        <v>2328595600</v>
      </c>
      <c r="K334" s="129" t="n">
        <f aca="false">K342+K452+K335</f>
        <v>346290400</v>
      </c>
      <c r="L334" s="130" t="n">
        <f aca="false">L342+L452+L335</f>
        <v>0</v>
      </c>
      <c r="M334" s="129" t="n">
        <f aca="false">I334</f>
        <v>2674886000</v>
      </c>
      <c r="AKH334" s="31"/>
      <c r="AKI334" s="0"/>
      <c r="AKJ334" s="0"/>
      <c r="AKK334" s="0"/>
      <c r="AKL334" s="0"/>
      <c r="AKM334" s="0"/>
      <c r="AKN334" s="0"/>
      <c r="AKO334" s="0"/>
      <c r="AKP334" s="0"/>
      <c r="AKQ334" s="0"/>
      <c r="AKR334" s="0"/>
      <c r="AKS334" s="0"/>
      <c r="AKT334" s="0"/>
      <c r="AKU334" s="0"/>
      <c r="AKV334" s="0"/>
      <c r="AKW334" s="0"/>
      <c r="AKX334" s="0"/>
      <c r="AKY334" s="0"/>
      <c r="AKZ334" s="0"/>
      <c r="ALA334" s="0"/>
      <c r="ALB334" s="0"/>
      <c r="ALC334" s="0"/>
      <c r="ALD334" s="0"/>
      <c r="ALE334" s="0"/>
      <c r="ALF334" s="0"/>
      <c r="ALG334" s="0"/>
      <c r="ALH334" s="0"/>
      <c r="ALI334" s="0"/>
      <c r="ALJ334" s="0"/>
      <c r="ALK334" s="0"/>
      <c r="ALL334" s="0"/>
      <c r="ALM334" s="0"/>
      <c r="ALN334" s="0"/>
      <c r="ALO334" s="0"/>
      <c r="ALP334" s="0"/>
      <c r="ALQ334" s="0"/>
      <c r="ALR334" s="0"/>
      <c r="ALS334" s="0"/>
      <c r="ALT334" s="0"/>
      <c r="ALU334" s="0"/>
      <c r="ALV334" s="0"/>
      <c r="ALW334" s="0"/>
      <c r="ALX334" s="0"/>
      <c r="ALY334" s="0"/>
      <c r="ALZ334" s="0"/>
      <c r="AMA334" s="0"/>
      <c r="AMB334" s="0"/>
      <c r="AMC334" s="0"/>
      <c r="AMD334" s="0"/>
      <c r="AME334" s="0"/>
      <c r="AMF334" s="0"/>
      <c r="AMG334" s="0"/>
      <c r="AMH334" s="0"/>
      <c r="AMI334" s="0"/>
      <c r="AMJ334" s="0"/>
    </row>
    <row r="335" s="108" customFormat="true" ht="17.35" hidden="false" customHeight="false" outlineLevel="0" collapsed="false">
      <c r="A335" s="106"/>
      <c r="B335" s="109"/>
      <c r="C335" s="28" t="s">
        <v>16</v>
      </c>
      <c r="D335" s="28" t="n">
        <v>925</v>
      </c>
      <c r="E335" s="136" t="s">
        <v>17</v>
      </c>
      <c r="F335" s="136" t="s">
        <v>86</v>
      </c>
      <c r="G335" s="75"/>
      <c r="H335" s="76"/>
      <c r="I335" s="131" t="n">
        <f aca="false">SUM(J335:L335)</f>
        <v>2500000</v>
      </c>
      <c r="J335" s="131" t="n">
        <f aca="false">J336</f>
        <v>2366300</v>
      </c>
      <c r="K335" s="131" t="n">
        <f aca="false">K336</f>
        <v>133700</v>
      </c>
      <c r="L335" s="135" t="n">
        <f aca="false">L336</f>
        <v>0</v>
      </c>
      <c r="M335" s="131" t="n">
        <f aca="false">I335</f>
        <v>2500000</v>
      </c>
      <c r="AKH335" s="1"/>
      <c r="AKI335" s="0"/>
      <c r="AKJ335" s="0"/>
      <c r="AKK335" s="0"/>
      <c r="AKL335" s="0"/>
      <c r="AKM335" s="0"/>
      <c r="AKN335" s="0"/>
      <c r="AKO335" s="0"/>
      <c r="AKP335" s="0"/>
      <c r="AKQ335" s="0"/>
      <c r="AKR335" s="0"/>
      <c r="AKS335" s="0"/>
      <c r="AKT335" s="0"/>
      <c r="AKU335" s="0"/>
      <c r="AKV335" s="0"/>
      <c r="AKW335" s="0"/>
      <c r="AKX335" s="0"/>
      <c r="AKY335" s="0"/>
      <c r="AKZ335" s="0"/>
      <c r="ALA335" s="0"/>
      <c r="ALB335" s="0"/>
      <c r="ALC335" s="0"/>
      <c r="ALD335" s="0"/>
      <c r="ALE335" s="0"/>
      <c r="ALF335" s="0"/>
      <c r="ALG335" s="0"/>
      <c r="ALH335" s="0"/>
      <c r="ALI335" s="0"/>
      <c r="ALJ335" s="0"/>
      <c r="ALK335" s="0"/>
      <c r="ALL335" s="0"/>
      <c r="ALM335" s="0"/>
      <c r="ALN335" s="0"/>
      <c r="ALO335" s="0"/>
      <c r="ALP335" s="0"/>
      <c r="ALQ335" s="0"/>
      <c r="ALR335" s="0"/>
      <c r="ALS335" s="0"/>
      <c r="ALT335" s="0"/>
      <c r="ALU335" s="0"/>
      <c r="ALV335" s="0"/>
      <c r="ALW335" s="0"/>
      <c r="ALX335" s="0"/>
      <c r="ALY335" s="0"/>
      <c r="ALZ335" s="0"/>
      <c r="AMA335" s="0"/>
      <c r="AMB335" s="0"/>
      <c r="AMC335" s="0"/>
      <c r="AMD335" s="0"/>
      <c r="AME335" s="0"/>
      <c r="AMF335" s="0"/>
      <c r="AMG335" s="0"/>
      <c r="AMH335" s="0"/>
      <c r="AMI335" s="0"/>
      <c r="AMJ335" s="0"/>
    </row>
    <row r="336" s="108" customFormat="true" ht="17.35" hidden="false" customHeight="false" outlineLevel="0" collapsed="false">
      <c r="A336" s="106"/>
      <c r="B336" s="109"/>
      <c r="C336" s="28" t="s">
        <v>32</v>
      </c>
      <c r="D336" s="28" t="n">
        <v>925</v>
      </c>
      <c r="E336" s="136" t="s">
        <v>17</v>
      </c>
      <c r="F336" s="136" t="s">
        <v>33</v>
      </c>
      <c r="G336" s="75"/>
      <c r="H336" s="76"/>
      <c r="I336" s="131" t="n">
        <f aca="false">SUM(J336:L336)</f>
        <v>2500000</v>
      </c>
      <c r="J336" s="131" t="n">
        <f aca="false">J337</f>
        <v>2366300</v>
      </c>
      <c r="K336" s="131" t="n">
        <f aca="false">K337</f>
        <v>133700</v>
      </c>
      <c r="L336" s="135" t="n">
        <f aca="false">L337</f>
        <v>0</v>
      </c>
      <c r="M336" s="131" t="n">
        <f aca="false">I336</f>
        <v>2500000</v>
      </c>
      <c r="AKH336" s="1"/>
      <c r="AKI336" s="0"/>
      <c r="AKJ336" s="0"/>
      <c r="AKK336" s="0"/>
      <c r="AKL336" s="0"/>
      <c r="AKM336" s="0"/>
      <c r="AKN336" s="0"/>
      <c r="AKO336" s="0"/>
      <c r="AKP336" s="0"/>
      <c r="AKQ336" s="0"/>
      <c r="AKR336" s="0"/>
      <c r="AKS336" s="0"/>
      <c r="AKT336" s="0"/>
      <c r="AKU336" s="0"/>
      <c r="AKV336" s="0"/>
      <c r="AKW336" s="0"/>
      <c r="AKX336" s="0"/>
      <c r="AKY336" s="0"/>
      <c r="AKZ336" s="0"/>
      <c r="ALA336" s="0"/>
      <c r="ALB336" s="0"/>
      <c r="ALC336" s="0"/>
      <c r="ALD336" s="0"/>
      <c r="ALE336" s="0"/>
      <c r="ALF336" s="0"/>
      <c r="ALG336" s="0"/>
      <c r="ALH336" s="0"/>
      <c r="ALI336" s="0"/>
      <c r="ALJ336" s="0"/>
      <c r="ALK336" s="0"/>
      <c r="ALL336" s="0"/>
      <c r="ALM336" s="0"/>
      <c r="ALN336" s="0"/>
      <c r="ALO336" s="0"/>
      <c r="ALP336" s="0"/>
      <c r="ALQ336" s="0"/>
      <c r="ALR336" s="0"/>
      <c r="ALS336" s="0"/>
      <c r="ALT336" s="0"/>
      <c r="ALU336" s="0"/>
      <c r="ALV336" s="0"/>
      <c r="ALW336" s="0"/>
      <c r="ALX336" s="0"/>
      <c r="ALY336" s="0"/>
      <c r="ALZ336" s="0"/>
      <c r="AMA336" s="0"/>
      <c r="AMB336" s="0"/>
      <c r="AMC336" s="0"/>
      <c r="AMD336" s="0"/>
      <c r="AME336" s="0"/>
      <c r="AMF336" s="0"/>
      <c r="AMG336" s="0"/>
      <c r="AMH336" s="0"/>
      <c r="AMI336" s="0"/>
      <c r="AMJ336" s="0"/>
    </row>
    <row r="337" s="108" customFormat="true" ht="33" hidden="false" customHeight="false" outlineLevel="0" collapsed="false">
      <c r="A337" s="106"/>
      <c r="B337" s="109"/>
      <c r="C337" s="28" t="s">
        <v>99</v>
      </c>
      <c r="D337" s="28" t="n">
        <v>925</v>
      </c>
      <c r="E337" s="136" t="s">
        <v>17</v>
      </c>
      <c r="F337" s="136" t="s">
        <v>33</v>
      </c>
      <c r="G337" s="75" t="n">
        <v>5000000000</v>
      </c>
      <c r="H337" s="76"/>
      <c r="I337" s="131" t="n">
        <f aca="false">SUM(J337:L337)</f>
        <v>2500000</v>
      </c>
      <c r="J337" s="131" t="n">
        <f aca="false">J338</f>
        <v>2366300</v>
      </c>
      <c r="K337" s="131" t="n">
        <f aca="false">K338</f>
        <v>133700</v>
      </c>
      <c r="L337" s="135" t="n">
        <f aca="false">L338</f>
        <v>0</v>
      </c>
      <c r="M337" s="131" t="n">
        <f aca="false">I337</f>
        <v>2500000</v>
      </c>
      <c r="AKH337" s="1"/>
      <c r="AKI337" s="0"/>
      <c r="AKJ337" s="0"/>
      <c r="AKK337" s="0"/>
      <c r="AKL337" s="0"/>
      <c r="AKM337" s="0"/>
      <c r="AKN337" s="0"/>
      <c r="AKO337" s="0"/>
      <c r="AKP337" s="0"/>
      <c r="AKQ337" s="0"/>
      <c r="AKR337" s="0"/>
      <c r="AKS337" s="0"/>
      <c r="AKT337" s="0"/>
      <c r="AKU337" s="0"/>
      <c r="AKV337" s="0"/>
      <c r="AKW337" s="0"/>
      <c r="AKX337" s="0"/>
      <c r="AKY337" s="0"/>
      <c r="AKZ337" s="0"/>
      <c r="ALA337" s="0"/>
      <c r="ALB337" s="0"/>
      <c r="ALC337" s="0"/>
      <c r="ALD337" s="0"/>
      <c r="ALE337" s="0"/>
      <c r="ALF337" s="0"/>
      <c r="ALG337" s="0"/>
      <c r="ALH337" s="0"/>
      <c r="ALI337" s="0"/>
      <c r="ALJ337" s="0"/>
      <c r="ALK337" s="0"/>
      <c r="ALL337" s="0"/>
      <c r="ALM337" s="0"/>
      <c r="ALN337" s="0"/>
      <c r="ALO337" s="0"/>
      <c r="ALP337" s="0"/>
      <c r="ALQ337" s="0"/>
      <c r="ALR337" s="0"/>
      <c r="ALS337" s="0"/>
      <c r="ALT337" s="0"/>
      <c r="ALU337" s="0"/>
      <c r="ALV337" s="0"/>
      <c r="ALW337" s="0"/>
      <c r="ALX337" s="0"/>
      <c r="ALY337" s="0"/>
      <c r="ALZ337" s="0"/>
      <c r="AMA337" s="0"/>
      <c r="AMB337" s="0"/>
      <c r="AMC337" s="0"/>
      <c r="AMD337" s="0"/>
      <c r="AME337" s="0"/>
      <c r="AMF337" s="0"/>
      <c r="AMG337" s="0"/>
      <c r="AMH337" s="0"/>
      <c r="AMI337" s="0"/>
      <c r="AMJ337" s="0"/>
    </row>
    <row r="338" s="108" customFormat="true" ht="33" hidden="false" customHeight="false" outlineLevel="0" collapsed="false">
      <c r="A338" s="106"/>
      <c r="B338" s="109"/>
      <c r="C338" s="28" t="s">
        <v>118</v>
      </c>
      <c r="D338" s="28" t="n">
        <v>925</v>
      </c>
      <c r="E338" s="136" t="s">
        <v>17</v>
      </c>
      <c r="F338" s="136" t="s">
        <v>33</v>
      </c>
      <c r="G338" s="75" t="n">
        <v>5030000000</v>
      </c>
      <c r="H338" s="76"/>
      <c r="I338" s="131" t="n">
        <f aca="false">SUM(J338:L338)</f>
        <v>2500000</v>
      </c>
      <c r="J338" s="131" t="n">
        <f aca="false">J339</f>
        <v>2366300</v>
      </c>
      <c r="K338" s="131" t="n">
        <f aca="false">K339</f>
        <v>133700</v>
      </c>
      <c r="L338" s="135" t="n">
        <f aca="false">L339</f>
        <v>0</v>
      </c>
      <c r="M338" s="131" t="n">
        <f aca="false">I338</f>
        <v>2500000</v>
      </c>
      <c r="AKH338" s="1"/>
      <c r="AKI338" s="0"/>
      <c r="AKJ338" s="0"/>
      <c r="AKK338" s="0"/>
      <c r="AKL338" s="0"/>
      <c r="AKM338" s="0"/>
      <c r="AKN338" s="0"/>
      <c r="AKO338" s="0"/>
      <c r="AKP338" s="0"/>
      <c r="AKQ338" s="0"/>
      <c r="AKR338" s="0"/>
      <c r="AKS338" s="0"/>
      <c r="AKT338" s="0"/>
      <c r="AKU338" s="0"/>
      <c r="AKV338" s="0"/>
      <c r="AKW338" s="0"/>
      <c r="AKX338" s="0"/>
      <c r="AKY338" s="0"/>
      <c r="AKZ338" s="0"/>
      <c r="ALA338" s="0"/>
      <c r="ALB338" s="0"/>
      <c r="ALC338" s="0"/>
      <c r="ALD338" s="0"/>
      <c r="ALE338" s="0"/>
      <c r="ALF338" s="0"/>
      <c r="ALG338" s="0"/>
      <c r="ALH338" s="0"/>
      <c r="ALI338" s="0"/>
      <c r="ALJ338" s="0"/>
      <c r="ALK338" s="0"/>
      <c r="ALL338" s="0"/>
      <c r="ALM338" s="0"/>
      <c r="ALN338" s="0"/>
      <c r="ALO338" s="0"/>
      <c r="ALP338" s="0"/>
      <c r="ALQ338" s="0"/>
      <c r="ALR338" s="0"/>
      <c r="ALS338" s="0"/>
      <c r="ALT338" s="0"/>
      <c r="ALU338" s="0"/>
      <c r="ALV338" s="0"/>
      <c r="ALW338" s="0"/>
      <c r="ALX338" s="0"/>
      <c r="ALY338" s="0"/>
      <c r="ALZ338" s="0"/>
      <c r="AMA338" s="0"/>
      <c r="AMB338" s="0"/>
      <c r="AMC338" s="0"/>
      <c r="AMD338" s="0"/>
      <c r="AME338" s="0"/>
      <c r="AMF338" s="0"/>
      <c r="AMG338" s="0"/>
      <c r="AMH338" s="0"/>
      <c r="AMI338" s="0"/>
      <c r="AMJ338" s="0"/>
    </row>
    <row r="339" s="108" customFormat="true" ht="33" hidden="false" customHeight="false" outlineLevel="0" collapsed="false">
      <c r="A339" s="106"/>
      <c r="B339" s="109"/>
      <c r="C339" s="28" t="s">
        <v>119</v>
      </c>
      <c r="D339" s="28" t="n">
        <v>925</v>
      </c>
      <c r="E339" s="136" t="s">
        <v>17</v>
      </c>
      <c r="F339" s="136" t="s">
        <v>33</v>
      </c>
      <c r="G339" s="75" t="n">
        <v>5030010030</v>
      </c>
      <c r="H339" s="76"/>
      <c r="I339" s="131" t="n">
        <f aca="false">SUM(J339:L339)</f>
        <v>2500000</v>
      </c>
      <c r="J339" s="131" t="n">
        <f aca="false">J340+J341</f>
        <v>2366300</v>
      </c>
      <c r="K339" s="131" t="n">
        <f aca="false">K340+K341</f>
        <v>133700</v>
      </c>
      <c r="L339" s="135" t="n">
        <f aca="false">L340+L341</f>
        <v>0</v>
      </c>
      <c r="M339" s="131" t="n">
        <f aca="false">I339</f>
        <v>2500000</v>
      </c>
      <c r="AKH339" s="1"/>
      <c r="AKI339" s="0"/>
      <c r="AKJ339" s="0"/>
      <c r="AKK339" s="0"/>
      <c r="AKL339" s="0"/>
      <c r="AKM339" s="0"/>
      <c r="AKN339" s="0"/>
      <c r="AKO339" s="0"/>
      <c r="AKP339" s="0"/>
      <c r="AKQ339" s="0"/>
      <c r="AKR339" s="0"/>
      <c r="AKS339" s="0"/>
      <c r="AKT339" s="0"/>
      <c r="AKU339" s="0"/>
      <c r="AKV339" s="0"/>
      <c r="AKW339" s="0"/>
      <c r="AKX339" s="0"/>
      <c r="AKY339" s="0"/>
      <c r="AKZ339" s="0"/>
      <c r="ALA339" s="0"/>
      <c r="ALB339" s="0"/>
      <c r="ALC339" s="0"/>
      <c r="ALD339" s="0"/>
      <c r="ALE339" s="0"/>
      <c r="ALF339" s="0"/>
      <c r="ALG339" s="0"/>
      <c r="ALH339" s="0"/>
      <c r="ALI339" s="0"/>
      <c r="ALJ339" s="0"/>
      <c r="ALK339" s="0"/>
      <c r="ALL339" s="0"/>
      <c r="ALM339" s="0"/>
      <c r="ALN339" s="0"/>
      <c r="ALO339" s="0"/>
      <c r="ALP339" s="0"/>
      <c r="ALQ339" s="0"/>
      <c r="ALR339" s="0"/>
      <c r="ALS339" s="0"/>
      <c r="ALT339" s="0"/>
      <c r="ALU339" s="0"/>
      <c r="ALV339" s="0"/>
      <c r="ALW339" s="0"/>
      <c r="ALX339" s="0"/>
      <c r="ALY339" s="0"/>
      <c r="ALZ339" s="0"/>
      <c r="AMA339" s="0"/>
      <c r="AMB339" s="0"/>
      <c r="AMC339" s="0"/>
      <c r="AMD339" s="0"/>
      <c r="AME339" s="0"/>
      <c r="AMF339" s="0"/>
      <c r="AMG339" s="0"/>
      <c r="AMH339" s="0"/>
      <c r="AMI339" s="0"/>
      <c r="AMJ339" s="0"/>
    </row>
    <row r="340" s="108" customFormat="true" ht="33" hidden="false" customHeight="false" outlineLevel="0" collapsed="false">
      <c r="A340" s="106"/>
      <c r="B340" s="109"/>
      <c r="C340" s="28" t="s">
        <v>105</v>
      </c>
      <c r="D340" s="28" t="n">
        <v>925</v>
      </c>
      <c r="E340" s="136" t="s">
        <v>17</v>
      </c>
      <c r="F340" s="136" t="s">
        <v>33</v>
      </c>
      <c r="G340" s="75" t="n">
        <v>5030010030</v>
      </c>
      <c r="H340" s="76" t="s">
        <v>106</v>
      </c>
      <c r="I340" s="131" t="n">
        <f aca="false">SUM(J340:L340)</f>
        <v>2485000</v>
      </c>
      <c r="J340" s="131" t="n">
        <v>1800000</v>
      </c>
      <c r="K340" s="131" t="n">
        <v>685000</v>
      </c>
      <c r="L340" s="135"/>
      <c r="M340" s="131" t="n">
        <f aca="false">I340</f>
        <v>2485000</v>
      </c>
      <c r="AKH340" s="1"/>
      <c r="AKI340" s="0"/>
      <c r="AKJ340" s="0"/>
      <c r="AKK340" s="0"/>
      <c r="AKL340" s="0"/>
      <c r="AKM340" s="0"/>
      <c r="AKN340" s="0"/>
      <c r="AKO340" s="0"/>
      <c r="AKP340" s="0"/>
      <c r="AKQ340" s="0"/>
      <c r="AKR340" s="0"/>
      <c r="AKS340" s="0"/>
      <c r="AKT340" s="0"/>
      <c r="AKU340" s="0"/>
      <c r="AKV340" s="0"/>
      <c r="AKW340" s="0"/>
      <c r="AKX340" s="0"/>
      <c r="AKY340" s="0"/>
      <c r="AKZ340" s="0"/>
      <c r="ALA340" s="0"/>
      <c r="ALB340" s="0"/>
      <c r="ALC340" s="0"/>
      <c r="ALD340" s="0"/>
      <c r="ALE340" s="0"/>
      <c r="ALF340" s="0"/>
      <c r="ALG340" s="0"/>
      <c r="ALH340" s="0"/>
      <c r="ALI340" s="0"/>
      <c r="ALJ340" s="0"/>
      <c r="ALK340" s="0"/>
      <c r="ALL340" s="0"/>
      <c r="ALM340" s="0"/>
      <c r="ALN340" s="0"/>
      <c r="ALO340" s="0"/>
      <c r="ALP340" s="0"/>
      <c r="ALQ340" s="0"/>
      <c r="ALR340" s="0"/>
      <c r="ALS340" s="0"/>
      <c r="ALT340" s="0"/>
      <c r="ALU340" s="0"/>
      <c r="ALV340" s="0"/>
      <c r="ALW340" s="0"/>
      <c r="ALX340" s="0"/>
      <c r="ALY340" s="0"/>
      <c r="ALZ340" s="0"/>
      <c r="AMA340" s="0"/>
      <c r="AMB340" s="0"/>
      <c r="AMC340" s="0"/>
      <c r="AMD340" s="0"/>
      <c r="AME340" s="0"/>
      <c r="AMF340" s="0"/>
      <c r="AMG340" s="0"/>
      <c r="AMH340" s="0"/>
      <c r="AMI340" s="0"/>
      <c r="AMJ340" s="0"/>
    </row>
    <row r="341" s="108" customFormat="true" ht="17.35" hidden="false" customHeight="false" outlineLevel="0" collapsed="false">
      <c r="A341" s="106"/>
      <c r="B341" s="109"/>
      <c r="C341" s="28" t="s">
        <v>108</v>
      </c>
      <c r="D341" s="28" t="n">
        <v>925</v>
      </c>
      <c r="E341" s="136" t="s">
        <v>17</v>
      </c>
      <c r="F341" s="136" t="s">
        <v>33</v>
      </c>
      <c r="G341" s="75" t="n">
        <v>5030010030</v>
      </c>
      <c r="H341" s="76" t="s">
        <v>109</v>
      </c>
      <c r="I341" s="131" t="n">
        <f aca="false">SUM(J341:L341)</f>
        <v>15000</v>
      </c>
      <c r="J341" s="131" t="n">
        <v>566300</v>
      </c>
      <c r="K341" s="131" t="n">
        <v>-551300</v>
      </c>
      <c r="L341" s="135"/>
      <c r="M341" s="131" t="n">
        <f aca="false">I341</f>
        <v>15000</v>
      </c>
      <c r="AKH341" s="1"/>
      <c r="AKI341" s="0"/>
      <c r="AKJ341" s="0"/>
      <c r="AKK341" s="0"/>
      <c r="AKL341" s="0"/>
      <c r="AKM341" s="0"/>
      <c r="AKN341" s="0"/>
      <c r="AKO341" s="0"/>
      <c r="AKP341" s="0"/>
      <c r="AKQ341" s="0"/>
      <c r="AKR341" s="0"/>
      <c r="AKS341" s="0"/>
      <c r="AKT341" s="0"/>
      <c r="AKU341" s="0"/>
      <c r="AKV341" s="0"/>
      <c r="AKW341" s="0"/>
      <c r="AKX341" s="0"/>
      <c r="AKY341" s="0"/>
      <c r="AKZ341" s="0"/>
      <c r="ALA341" s="0"/>
      <c r="ALB341" s="0"/>
      <c r="ALC341" s="0"/>
      <c r="ALD341" s="0"/>
      <c r="ALE341" s="0"/>
      <c r="ALF341" s="0"/>
      <c r="ALG341" s="0"/>
      <c r="ALH341" s="0"/>
      <c r="ALI341" s="0"/>
      <c r="ALJ341" s="0"/>
      <c r="ALK341" s="0"/>
      <c r="ALL341" s="0"/>
      <c r="ALM341" s="0"/>
      <c r="ALN341" s="0"/>
      <c r="ALO341" s="0"/>
      <c r="ALP341" s="0"/>
      <c r="ALQ341" s="0"/>
      <c r="ALR341" s="0"/>
      <c r="ALS341" s="0"/>
      <c r="ALT341" s="0"/>
      <c r="ALU341" s="0"/>
      <c r="ALV341" s="0"/>
      <c r="ALW341" s="0"/>
      <c r="ALX341" s="0"/>
      <c r="ALY341" s="0"/>
      <c r="ALZ341" s="0"/>
      <c r="AMA341" s="0"/>
      <c r="AMB341" s="0"/>
      <c r="AMC341" s="0"/>
      <c r="AMD341" s="0"/>
      <c r="AME341" s="0"/>
      <c r="AMF341" s="0"/>
      <c r="AMG341" s="0"/>
      <c r="AMH341" s="0"/>
      <c r="AMI341" s="0"/>
      <c r="AMJ341" s="0"/>
    </row>
    <row r="342" customFormat="false" ht="17.35" hidden="false" customHeight="false" outlineLevel="0" collapsed="false">
      <c r="B342" s="109"/>
      <c r="C342" s="28" t="s">
        <v>56</v>
      </c>
      <c r="D342" s="28" t="n">
        <v>925</v>
      </c>
      <c r="E342" s="136" t="s">
        <v>57</v>
      </c>
      <c r="F342" s="136" t="s">
        <v>86</v>
      </c>
      <c r="G342" s="75"/>
      <c r="H342" s="80"/>
      <c r="I342" s="131" t="n">
        <f aca="false">SUM(J342:L342)</f>
        <v>2658406900</v>
      </c>
      <c r="J342" s="131" t="n">
        <f aca="false">J343+J370+J406+J420</f>
        <v>2311426600</v>
      </c>
      <c r="K342" s="131" t="n">
        <f aca="false">K343+K370+K406+K420</f>
        <v>346980300</v>
      </c>
      <c r="L342" s="135" t="n">
        <f aca="false">L343+L370+L406+L420</f>
        <v>0</v>
      </c>
      <c r="M342" s="131" t="n">
        <f aca="false">I342</f>
        <v>2658406900</v>
      </c>
    </row>
    <row r="343" customFormat="false" ht="17.35" hidden="false" customHeight="false" outlineLevel="0" collapsed="false">
      <c r="B343" s="109"/>
      <c r="C343" s="28" t="s">
        <v>58</v>
      </c>
      <c r="D343" s="28" t="n">
        <v>925</v>
      </c>
      <c r="E343" s="136" t="s">
        <v>57</v>
      </c>
      <c r="F343" s="136" t="s">
        <v>17</v>
      </c>
      <c r="G343" s="75"/>
      <c r="H343" s="80"/>
      <c r="I343" s="131" t="n">
        <f aca="false">SUM(J343:L343)</f>
        <v>883529200</v>
      </c>
      <c r="J343" s="131" t="n">
        <f aca="false">J344+J367</f>
        <v>768351700</v>
      </c>
      <c r="K343" s="131" t="n">
        <f aca="false">K344+K367</f>
        <v>115177500</v>
      </c>
      <c r="L343" s="135" t="n">
        <f aca="false">L344+L367</f>
        <v>0</v>
      </c>
      <c r="M343" s="131" t="n">
        <f aca="false">I343</f>
        <v>883529200</v>
      </c>
    </row>
    <row r="344" customFormat="false" ht="17.35" hidden="false" customHeight="false" outlineLevel="0" collapsed="false">
      <c r="B344" s="109"/>
      <c r="C344" s="25" t="s">
        <v>166</v>
      </c>
      <c r="D344" s="28" t="n">
        <v>925</v>
      </c>
      <c r="E344" s="136" t="s">
        <v>57</v>
      </c>
      <c r="F344" s="136" t="s">
        <v>17</v>
      </c>
      <c r="G344" s="75" t="n">
        <v>5800000000</v>
      </c>
      <c r="H344" s="80"/>
      <c r="I344" s="131" t="n">
        <f aca="false">SUM(J344:L344)</f>
        <v>882529200</v>
      </c>
      <c r="J344" s="131" t="n">
        <f aca="false">J345+J357</f>
        <v>767851700</v>
      </c>
      <c r="K344" s="131" t="n">
        <f aca="false">K345+K357</f>
        <v>114677500</v>
      </c>
      <c r="L344" s="135" t="n">
        <f aca="false">L345+L357</f>
        <v>0</v>
      </c>
      <c r="M344" s="131" t="n">
        <f aca="false">I344</f>
        <v>882529200</v>
      </c>
    </row>
    <row r="345" customFormat="false" ht="17.35" hidden="false" customHeight="false" outlineLevel="0" collapsed="false">
      <c r="B345" s="109"/>
      <c r="C345" s="28" t="s">
        <v>167</v>
      </c>
      <c r="D345" s="28" t="n">
        <v>925</v>
      </c>
      <c r="E345" s="136" t="s">
        <v>57</v>
      </c>
      <c r="F345" s="136" t="s">
        <v>17</v>
      </c>
      <c r="G345" s="75" t="n">
        <v>5810000000</v>
      </c>
      <c r="H345" s="80"/>
      <c r="I345" s="131" t="n">
        <f aca="false">SUM(J345:L345)</f>
        <v>870292100</v>
      </c>
      <c r="J345" s="131" t="n">
        <f aca="false">J350+J352+J346+J348+J354</f>
        <v>746176400</v>
      </c>
      <c r="K345" s="131" t="n">
        <f aca="false">K350+K352+K346+K348+K354</f>
        <v>124115700</v>
      </c>
      <c r="L345" s="135" t="n">
        <f aca="false">L350+L352+L346+L348+L354</f>
        <v>0</v>
      </c>
      <c r="M345" s="131" t="n">
        <f aca="false">I345</f>
        <v>870292100</v>
      </c>
    </row>
    <row r="346" customFormat="false" ht="33" hidden="false" customHeight="false" outlineLevel="0" collapsed="false">
      <c r="B346" s="109"/>
      <c r="C346" s="28" t="s">
        <v>132</v>
      </c>
      <c r="D346" s="28" t="n">
        <v>925</v>
      </c>
      <c r="E346" s="136" t="s">
        <v>57</v>
      </c>
      <c r="F346" s="136" t="s">
        <v>17</v>
      </c>
      <c r="G346" s="75" t="n">
        <v>5810000590</v>
      </c>
      <c r="H346" s="80"/>
      <c r="I346" s="131" t="n">
        <f aca="false">SUM(J346:L346)</f>
        <v>237304700</v>
      </c>
      <c r="J346" s="131" t="n">
        <f aca="false">J347</f>
        <v>198367700</v>
      </c>
      <c r="K346" s="131" t="n">
        <f aca="false">K347</f>
        <v>38937000</v>
      </c>
      <c r="L346" s="135" t="n">
        <f aca="false">L347</f>
        <v>0</v>
      </c>
      <c r="M346" s="131" t="n">
        <f aca="false">I346</f>
        <v>237304700</v>
      </c>
    </row>
    <row r="347" customFormat="false" ht="33" hidden="false" customHeight="false" outlineLevel="0" collapsed="false">
      <c r="B347" s="109"/>
      <c r="C347" s="28" t="s">
        <v>170</v>
      </c>
      <c r="D347" s="28" t="n">
        <v>925</v>
      </c>
      <c r="E347" s="136" t="s">
        <v>57</v>
      </c>
      <c r="F347" s="136" t="s">
        <v>17</v>
      </c>
      <c r="G347" s="75" t="n">
        <v>5810000590</v>
      </c>
      <c r="H347" s="80" t="n">
        <v>600</v>
      </c>
      <c r="I347" s="131" t="n">
        <f aca="false">SUM(J347:L347)</f>
        <v>237304700</v>
      </c>
      <c r="J347" s="131" t="n">
        <v>198367700</v>
      </c>
      <c r="K347" s="131" t="n">
        <v>38937000</v>
      </c>
      <c r="L347" s="135"/>
      <c r="M347" s="131" t="n">
        <f aca="false">I347</f>
        <v>237304700</v>
      </c>
    </row>
    <row r="348" customFormat="false" ht="17.35" hidden="false" customHeight="false" outlineLevel="0" collapsed="false">
      <c r="B348" s="109"/>
      <c r="C348" s="28" t="s">
        <v>169</v>
      </c>
      <c r="D348" s="28" t="n">
        <v>925</v>
      </c>
      <c r="E348" s="136" t="s">
        <v>57</v>
      </c>
      <c r="F348" s="136" t="s">
        <v>17</v>
      </c>
      <c r="G348" s="75" t="n">
        <v>5810009020</v>
      </c>
      <c r="H348" s="80"/>
      <c r="I348" s="131" t="n">
        <f aca="false">SUM(J348:L348)</f>
        <v>0</v>
      </c>
      <c r="J348" s="131" t="n">
        <f aca="false">J349</f>
        <v>29872700</v>
      </c>
      <c r="K348" s="131" t="n">
        <f aca="false">K349</f>
        <v>-29872700</v>
      </c>
      <c r="L348" s="135" t="n">
        <f aca="false">L349</f>
        <v>0</v>
      </c>
      <c r="M348" s="131" t="n">
        <f aca="false">I348</f>
        <v>0</v>
      </c>
    </row>
    <row r="349" customFormat="false" ht="33" hidden="false" customHeight="false" outlineLevel="0" collapsed="false">
      <c r="B349" s="109"/>
      <c r="C349" s="28" t="s">
        <v>170</v>
      </c>
      <c r="D349" s="28" t="n">
        <v>925</v>
      </c>
      <c r="E349" s="136" t="s">
        <v>57</v>
      </c>
      <c r="F349" s="136" t="s">
        <v>17</v>
      </c>
      <c r="G349" s="75" t="n">
        <v>5810009020</v>
      </c>
      <c r="H349" s="80" t="n">
        <v>600</v>
      </c>
      <c r="I349" s="131" t="n">
        <f aca="false">SUM(J349:L349)</f>
        <v>0</v>
      </c>
      <c r="J349" s="131" t="n">
        <v>29872700</v>
      </c>
      <c r="K349" s="131" t="n">
        <v>-29872700</v>
      </c>
      <c r="L349" s="135"/>
      <c r="M349" s="131" t="n">
        <f aca="false">I349</f>
        <v>0</v>
      </c>
    </row>
    <row r="350" customFormat="false" ht="111.75" hidden="false" customHeight="false" outlineLevel="0" collapsed="false">
      <c r="B350" s="109"/>
      <c r="C350" s="34" t="s">
        <v>171</v>
      </c>
      <c r="D350" s="28" t="n">
        <v>925</v>
      </c>
      <c r="E350" s="136" t="s">
        <v>57</v>
      </c>
      <c r="F350" s="136" t="s">
        <v>17</v>
      </c>
      <c r="G350" s="75" t="n">
        <v>5810060820</v>
      </c>
      <c r="H350" s="80"/>
      <c r="I350" s="131" t="n">
        <f aca="false">SUM(J350:L350)</f>
        <v>567800</v>
      </c>
      <c r="J350" s="131" t="n">
        <f aca="false">J351</f>
        <v>579400</v>
      </c>
      <c r="K350" s="131" t="n">
        <f aca="false">K351</f>
        <v>-11600</v>
      </c>
      <c r="L350" s="135" t="n">
        <f aca="false">L351</f>
        <v>0</v>
      </c>
      <c r="M350" s="131" t="n">
        <f aca="false">I350</f>
        <v>567800</v>
      </c>
    </row>
    <row r="351" customFormat="false" ht="33" hidden="false" customHeight="false" outlineLevel="0" collapsed="false">
      <c r="B351" s="109"/>
      <c r="C351" s="28" t="s">
        <v>170</v>
      </c>
      <c r="D351" s="28" t="n">
        <v>925</v>
      </c>
      <c r="E351" s="136" t="s">
        <v>57</v>
      </c>
      <c r="F351" s="136" t="s">
        <v>17</v>
      </c>
      <c r="G351" s="75" t="n">
        <v>5810060820</v>
      </c>
      <c r="H351" s="80" t="n">
        <v>600</v>
      </c>
      <c r="I351" s="131" t="n">
        <f aca="false">SUM(J351:L351)</f>
        <v>567800</v>
      </c>
      <c r="J351" s="131" t="n">
        <v>579400</v>
      </c>
      <c r="K351" s="131" t="n">
        <v>-11600</v>
      </c>
      <c r="L351" s="135"/>
      <c r="M351" s="131" t="n">
        <f aca="false">I351</f>
        <v>567800</v>
      </c>
    </row>
    <row r="352" customFormat="false" ht="80.25" hidden="false" customHeight="false" outlineLevel="0" collapsed="false">
      <c r="B352" s="109"/>
      <c r="C352" s="28" t="s">
        <v>172</v>
      </c>
      <c r="D352" s="28" t="n">
        <v>925</v>
      </c>
      <c r="E352" s="136" t="s">
        <v>57</v>
      </c>
      <c r="F352" s="136" t="s">
        <v>17</v>
      </c>
      <c r="G352" s="75" t="n">
        <v>5810060860</v>
      </c>
      <c r="H352" s="80"/>
      <c r="I352" s="131" t="n">
        <f aca="false">SUM(J352:L352)</f>
        <v>623564800</v>
      </c>
      <c r="J352" s="131" t="n">
        <f aca="false">J353</f>
        <v>504656800</v>
      </c>
      <c r="K352" s="131" t="n">
        <f aca="false">K353</f>
        <v>118908000</v>
      </c>
      <c r="L352" s="135" t="n">
        <f aca="false">L353</f>
        <v>0</v>
      </c>
      <c r="M352" s="131" t="n">
        <f aca="false">I352</f>
        <v>623564800</v>
      </c>
    </row>
    <row r="353" customFormat="false" ht="33" hidden="false" customHeight="false" outlineLevel="0" collapsed="false">
      <c r="B353" s="109"/>
      <c r="C353" s="28" t="s">
        <v>170</v>
      </c>
      <c r="D353" s="28" t="n">
        <v>925</v>
      </c>
      <c r="E353" s="136" t="s">
        <v>57</v>
      </c>
      <c r="F353" s="136" t="s">
        <v>17</v>
      </c>
      <c r="G353" s="75" t="n">
        <v>5810060860</v>
      </c>
      <c r="H353" s="80" t="n">
        <v>600</v>
      </c>
      <c r="I353" s="131" t="n">
        <f aca="false">SUM(J353:L353)</f>
        <v>623564800</v>
      </c>
      <c r="J353" s="131" t="n">
        <v>504656800</v>
      </c>
      <c r="K353" s="131" t="n">
        <v>118908000</v>
      </c>
      <c r="L353" s="135"/>
      <c r="M353" s="131" t="n">
        <f aca="false">I353</f>
        <v>623564800</v>
      </c>
    </row>
    <row r="354" customFormat="false" ht="33" hidden="false" customHeight="false" outlineLevel="0" collapsed="false">
      <c r="B354" s="109"/>
      <c r="C354" s="28" t="s">
        <v>176</v>
      </c>
      <c r="D354" s="28" t="n">
        <v>925</v>
      </c>
      <c r="E354" s="136" t="s">
        <v>57</v>
      </c>
      <c r="F354" s="136" t="s">
        <v>17</v>
      </c>
      <c r="G354" s="75" t="n">
        <v>5810100000</v>
      </c>
      <c r="H354" s="80"/>
      <c r="I354" s="131" t="n">
        <f aca="false">SUM(J354:L354)</f>
        <v>8854800</v>
      </c>
      <c r="J354" s="131" t="n">
        <f aca="false">J355</f>
        <v>12699800</v>
      </c>
      <c r="K354" s="131" t="n">
        <f aca="false">K355</f>
        <v>-3845000</v>
      </c>
      <c r="L354" s="135" t="n">
        <f aca="false">L355</f>
        <v>0</v>
      </c>
      <c r="M354" s="131" t="n">
        <f aca="false">I354</f>
        <v>8854800</v>
      </c>
    </row>
    <row r="355" customFormat="false" ht="33" hidden="false" customHeight="false" outlineLevel="0" collapsed="false">
      <c r="B355" s="109"/>
      <c r="C355" s="28" t="s">
        <v>176</v>
      </c>
      <c r="D355" s="28" t="n">
        <v>925</v>
      </c>
      <c r="E355" s="136" t="s">
        <v>57</v>
      </c>
      <c r="F355" s="136" t="s">
        <v>17</v>
      </c>
      <c r="G355" s="75" t="n">
        <v>5810100590</v>
      </c>
      <c r="H355" s="80"/>
      <c r="I355" s="131" t="n">
        <f aca="false">SUM(J355:L355)</f>
        <v>8854800</v>
      </c>
      <c r="J355" s="131" t="n">
        <f aca="false">J356</f>
        <v>12699800</v>
      </c>
      <c r="K355" s="131" t="n">
        <f aca="false">K356</f>
        <v>-3845000</v>
      </c>
      <c r="L355" s="135" t="n">
        <f aca="false">L356</f>
        <v>0</v>
      </c>
      <c r="M355" s="131" t="n">
        <f aca="false">I355</f>
        <v>8854800</v>
      </c>
    </row>
    <row r="356" customFormat="false" ht="33" hidden="false" customHeight="false" outlineLevel="0" collapsed="false">
      <c r="B356" s="109"/>
      <c r="C356" s="28" t="s">
        <v>170</v>
      </c>
      <c r="D356" s="28" t="n">
        <v>925</v>
      </c>
      <c r="E356" s="136" t="s">
        <v>57</v>
      </c>
      <c r="F356" s="136" t="s">
        <v>17</v>
      </c>
      <c r="G356" s="75" t="n">
        <v>5810100590</v>
      </c>
      <c r="H356" s="80" t="n">
        <v>600</v>
      </c>
      <c r="I356" s="131" t="n">
        <f aca="false">SUM(J356:L356)</f>
        <v>8854800</v>
      </c>
      <c r="J356" s="131" t="n">
        <v>12699800</v>
      </c>
      <c r="K356" s="131" t="n">
        <v>-3845000</v>
      </c>
      <c r="L356" s="135"/>
      <c r="M356" s="131" t="n">
        <f aca="false">I356</f>
        <v>8854800</v>
      </c>
    </row>
    <row r="357" customFormat="false" ht="33" hidden="false" customHeight="false" outlineLevel="0" collapsed="false">
      <c r="B357" s="109"/>
      <c r="C357" s="28" t="s">
        <v>229</v>
      </c>
      <c r="D357" s="28" t="n">
        <v>925</v>
      </c>
      <c r="E357" s="136" t="s">
        <v>57</v>
      </c>
      <c r="F357" s="136" t="s">
        <v>17</v>
      </c>
      <c r="G357" s="75" t="n">
        <v>6500000000</v>
      </c>
      <c r="H357" s="80"/>
      <c r="I357" s="131" t="n">
        <f aca="false">SUM(J357:L357)</f>
        <v>12237100</v>
      </c>
      <c r="J357" s="131" t="n">
        <f aca="false">J358</f>
        <v>21675300</v>
      </c>
      <c r="K357" s="131" t="n">
        <f aca="false">K358</f>
        <v>-9438200</v>
      </c>
      <c r="L357" s="135" t="n">
        <f aca="false">L358</f>
        <v>0</v>
      </c>
      <c r="M357" s="131" t="n">
        <f aca="false">I357</f>
        <v>12237100</v>
      </c>
    </row>
    <row r="358" customFormat="false" ht="17.35" hidden="false" customHeight="false" outlineLevel="0" collapsed="false">
      <c r="B358" s="109"/>
      <c r="C358" s="28" t="s">
        <v>253</v>
      </c>
      <c r="D358" s="28" t="n">
        <v>925</v>
      </c>
      <c r="E358" s="136" t="s">
        <v>57</v>
      </c>
      <c r="F358" s="136" t="s">
        <v>17</v>
      </c>
      <c r="G358" s="75" t="n">
        <v>6570000000</v>
      </c>
      <c r="H358" s="80"/>
      <c r="I358" s="131" t="n">
        <f aca="false">SUM(J358:L358)</f>
        <v>12237100</v>
      </c>
      <c r="J358" s="131" t="n">
        <f aca="false">J359+J361+J365</f>
        <v>21675300</v>
      </c>
      <c r="K358" s="131" t="n">
        <f aca="false">K359+K361+K365+K363</f>
        <v>-9438200</v>
      </c>
      <c r="L358" s="135" t="n">
        <f aca="false">L359+L361+L365</f>
        <v>0</v>
      </c>
      <c r="M358" s="131" t="n">
        <f aca="false">I358</f>
        <v>12237100</v>
      </c>
    </row>
    <row r="359" customFormat="false" ht="48.75" hidden="true" customHeight="false" outlineLevel="0" collapsed="false">
      <c r="B359" s="109"/>
      <c r="C359" s="28" t="s">
        <v>254</v>
      </c>
      <c r="D359" s="28" t="n">
        <v>925</v>
      </c>
      <c r="E359" s="136" t="s">
        <v>57</v>
      </c>
      <c r="F359" s="136" t="s">
        <v>17</v>
      </c>
      <c r="G359" s="75" t="n">
        <v>6570010190</v>
      </c>
      <c r="H359" s="80"/>
      <c r="I359" s="131" t="n">
        <f aca="false">SUM(J359:L359)</f>
        <v>0</v>
      </c>
      <c r="J359" s="131" t="n">
        <f aca="false">J360</f>
        <v>0</v>
      </c>
      <c r="K359" s="131" t="n">
        <f aca="false">K360</f>
        <v>0</v>
      </c>
      <c r="L359" s="135" t="n">
        <f aca="false">L360</f>
        <v>0</v>
      </c>
      <c r="M359" s="131" t="n">
        <f aca="false">I359</f>
        <v>0</v>
      </c>
    </row>
    <row r="360" customFormat="false" ht="33" hidden="true" customHeight="false" outlineLevel="0" collapsed="false">
      <c r="B360" s="109"/>
      <c r="C360" s="28" t="s">
        <v>232</v>
      </c>
      <c r="D360" s="28" t="n">
        <v>925</v>
      </c>
      <c r="E360" s="136" t="s">
        <v>57</v>
      </c>
      <c r="F360" s="136" t="s">
        <v>17</v>
      </c>
      <c r="G360" s="75" t="n">
        <v>6570010190</v>
      </c>
      <c r="H360" s="80" t="n">
        <v>400</v>
      </c>
      <c r="I360" s="131" t="n">
        <f aca="false">SUM(J360:L360)</f>
        <v>0</v>
      </c>
      <c r="J360" s="131"/>
      <c r="K360" s="131" t="n">
        <v>0</v>
      </c>
      <c r="L360" s="135"/>
      <c r="M360" s="131" t="n">
        <f aca="false">I360</f>
        <v>0</v>
      </c>
    </row>
    <row r="361" customFormat="false" ht="64.5" hidden="false" customHeight="false" outlineLevel="0" collapsed="false">
      <c r="B361" s="109"/>
      <c r="C361" s="28" t="s">
        <v>259</v>
      </c>
      <c r="D361" s="28" t="n">
        <v>925</v>
      </c>
      <c r="E361" s="136" t="s">
        <v>57</v>
      </c>
      <c r="F361" s="136" t="s">
        <v>17</v>
      </c>
      <c r="G361" s="75" t="s">
        <v>260</v>
      </c>
      <c r="H361" s="80"/>
      <c r="I361" s="131" t="n">
        <f aca="false">SUM(J361:L361)</f>
        <v>0</v>
      </c>
      <c r="J361" s="131" t="n">
        <f aca="false">J362</f>
        <v>21281780</v>
      </c>
      <c r="K361" s="131" t="n">
        <f aca="false">K362</f>
        <v>-21281780</v>
      </c>
      <c r="L361" s="135" t="n">
        <f aca="false">L362</f>
        <v>0</v>
      </c>
      <c r="M361" s="131" t="n">
        <f aca="false">I361</f>
        <v>0</v>
      </c>
    </row>
    <row r="362" customFormat="false" ht="33" hidden="false" customHeight="false" outlineLevel="0" collapsed="false">
      <c r="B362" s="109"/>
      <c r="C362" s="28" t="s">
        <v>232</v>
      </c>
      <c r="D362" s="28" t="n">
        <v>925</v>
      </c>
      <c r="E362" s="136" t="s">
        <v>57</v>
      </c>
      <c r="F362" s="136" t="s">
        <v>17</v>
      </c>
      <c r="G362" s="75" t="s">
        <v>260</v>
      </c>
      <c r="H362" s="80" t="n">
        <v>400</v>
      </c>
      <c r="I362" s="131" t="n">
        <f aca="false">SUM(J362:L362)</f>
        <v>0</v>
      </c>
      <c r="J362" s="131" t="n">
        <v>21281780</v>
      </c>
      <c r="K362" s="131" t="n">
        <v>-21281780</v>
      </c>
      <c r="L362" s="135"/>
      <c r="M362" s="131" t="n">
        <f aca="false">I362</f>
        <v>0</v>
      </c>
    </row>
    <row r="363" customFormat="false" ht="64.5" hidden="false" customHeight="false" outlineLevel="0" collapsed="false">
      <c r="B363" s="109"/>
      <c r="C363" s="28" t="s">
        <v>261</v>
      </c>
      <c r="D363" s="28" t="n">
        <v>925</v>
      </c>
      <c r="E363" s="136" t="s">
        <v>57</v>
      </c>
      <c r="F363" s="136" t="s">
        <v>17</v>
      </c>
      <c r="G363" s="75" t="s">
        <v>262</v>
      </c>
      <c r="H363" s="80"/>
      <c r="I363" s="131" t="n">
        <f aca="false">SUM(J363:L363)</f>
        <v>12237100</v>
      </c>
      <c r="J363" s="131"/>
      <c r="K363" s="131" t="n">
        <f aca="false">K364</f>
        <v>12237100</v>
      </c>
      <c r="L363" s="135"/>
      <c r="M363" s="131" t="n">
        <f aca="false">I363</f>
        <v>12237100</v>
      </c>
    </row>
    <row r="364" customFormat="false" ht="33" hidden="false" customHeight="false" outlineLevel="0" collapsed="false">
      <c r="B364" s="109"/>
      <c r="C364" s="28" t="s">
        <v>232</v>
      </c>
      <c r="D364" s="28" t="n">
        <v>925</v>
      </c>
      <c r="E364" s="136" t="s">
        <v>57</v>
      </c>
      <c r="F364" s="136" t="s">
        <v>17</v>
      </c>
      <c r="G364" s="75" t="s">
        <v>262</v>
      </c>
      <c r="H364" s="80" t="n">
        <v>400</v>
      </c>
      <c r="I364" s="131" t="n">
        <f aca="false">SUM(J364:L364)</f>
        <v>12237100</v>
      </c>
      <c r="J364" s="131"/>
      <c r="K364" s="131" t="n">
        <v>12237100</v>
      </c>
      <c r="L364" s="135"/>
      <c r="M364" s="131" t="n">
        <f aca="false">I364</f>
        <v>12237100</v>
      </c>
    </row>
    <row r="365" customFormat="false" ht="64.5" hidden="false" customHeight="false" outlineLevel="0" collapsed="false">
      <c r="B365" s="109"/>
      <c r="C365" s="28" t="s">
        <v>259</v>
      </c>
      <c r="D365" s="28" t="n">
        <v>925</v>
      </c>
      <c r="E365" s="136" t="s">
        <v>57</v>
      </c>
      <c r="F365" s="136" t="s">
        <v>17</v>
      </c>
      <c r="G365" s="75" t="s">
        <v>263</v>
      </c>
      <c r="H365" s="80"/>
      <c r="I365" s="131" t="n">
        <f aca="false">SUM(J365:L365)</f>
        <v>0</v>
      </c>
      <c r="J365" s="131" t="n">
        <f aca="false">J366</f>
        <v>393520</v>
      </c>
      <c r="K365" s="131" t="n">
        <f aca="false">K366</f>
        <v>-393520</v>
      </c>
      <c r="L365" s="135" t="n">
        <f aca="false">L366</f>
        <v>0</v>
      </c>
      <c r="M365" s="131" t="n">
        <f aca="false">I365</f>
        <v>0</v>
      </c>
    </row>
    <row r="366" customFormat="false" ht="33" hidden="false" customHeight="false" outlineLevel="0" collapsed="false">
      <c r="B366" s="109"/>
      <c r="C366" s="28" t="s">
        <v>232</v>
      </c>
      <c r="D366" s="28" t="n">
        <v>925</v>
      </c>
      <c r="E366" s="136" t="s">
        <v>57</v>
      </c>
      <c r="F366" s="136" t="s">
        <v>17</v>
      </c>
      <c r="G366" s="75" t="s">
        <v>263</v>
      </c>
      <c r="H366" s="80" t="n">
        <v>400</v>
      </c>
      <c r="I366" s="131" t="n">
        <f aca="false">SUM(J366:L366)</f>
        <v>0</v>
      </c>
      <c r="J366" s="131" t="n">
        <v>393520</v>
      </c>
      <c r="K366" s="131" t="n">
        <v>-393520</v>
      </c>
      <c r="L366" s="135"/>
      <c r="M366" s="131" t="n">
        <f aca="false">I366</f>
        <v>0</v>
      </c>
    </row>
    <row r="367" customFormat="false" ht="33" hidden="false" customHeight="false" outlineLevel="0" collapsed="false">
      <c r="B367" s="109"/>
      <c r="C367" s="28" t="s">
        <v>314</v>
      </c>
      <c r="D367" s="28" t="n">
        <v>925</v>
      </c>
      <c r="E367" s="136" t="s">
        <v>57</v>
      </c>
      <c r="F367" s="136" t="s">
        <v>17</v>
      </c>
      <c r="G367" s="75" t="n">
        <v>9900000000</v>
      </c>
      <c r="H367" s="80"/>
      <c r="I367" s="131" t="n">
        <f aca="false">SUM(J367:L367)</f>
        <v>1000000</v>
      </c>
      <c r="J367" s="131" t="n">
        <f aca="false">J368</f>
        <v>500000</v>
      </c>
      <c r="K367" s="131" t="n">
        <f aca="false">K368</f>
        <v>500000</v>
      </c>
      <c r="L367" s="135" t="n">
        <f aca="false">L368</f>
        <v>0</v>
      </c>
      <c r="M367" s="131" t="n">
        <f aca="false">I367</f>
        <v>1000000</v>
      </c>
    </row>
    <row r="368" customFormat="false" ht="17.35" hidden="false" customHeight="false" outlineLevel="0" collapsed="false">
      <c r="B368" s="109"/>
      <c r="C368" s="28" t="s">
        <v>319</v>
      </c>
      <c r="D368" s="28" t="n">
        <v>925</v>
      </c>
      <c r="E368" s="136" t="s">
        <v>57</v>
      </c>
      <c r="F368" s="136" t="s">
        <v>17</v>
      </c>
      <c r="G368" s="75" t="n">
        <v>9900010910</v>
      </c>
      <c r="H368" s="80"/>
      <c r="I368" s="131" t="n">
        <f aca="false">SUM(J368:L368)</f>
        <v>1000000</v>
      </c>
      <c r="J368" s="131" t="n">
        <f aca="false">J369</f>
        <v>500000</v>
      </c>
      <c r="K368" s="131" t="n">
        <f aca="false">K369</f>
        <v>500000</v>
      </c>
      <c r="L368" s="135" t="n">
        <f aca="false">L369</f>
        <v>0</v>
      </c>
      <c r="M368" s="131" t="n">
        <f aca="false">I368</f>
        <v>1000000</v>
      </c>
    </row>
    <row r="369" customFormat="false" ht="17.35" hidden="false" customHeight="false" outlineLevel="0" collapsed="false">
      <c r="B369" s="109"/>
      <c r="C369" s="28" t="s">
        <v>108</v>
      </c>
      <c r="D369" s="28" t="n">
        <v>925</v>
      </c>
      <c r="E369" s="136" t="s">
        <v>57</v>
      </c>
      <c r="F369" s="136" t="s">
        <v>17</v>
      </c>
      <c r="G369" s="75" t="n">
        <v>9900010910</v>
      </c>
      <c r="H369" s="80" t="n">
        <v>800</v>
      </c>
      <c r="I369" s="131" t="n">
        <f aca="false">SUM(J369:L369)</f>
        <v>1000000</v>
      </c>
      <c r="J369" s="131" t="n">
        <v>500000</v>
      </c>
      <c r="K369" s="131" t="n">
        <v>500000</v>
      </c>
      <c r="L369" s="135"/>
      <c r="M369" s="131" t="n">
        <f aca="false">I369</f>
        <v>1000000</v>
      </c>
    </row>
    <row r="370" customFormat="false" ht="17.35" hidden="false" customHeight="false" outlineLevel="0" collapsed="false">
      <c r="B370" s="109"/>
      <c r="C370" s="28" t="s">
        <v>59</v>
      </c>
      <c r="D370" s="28" t="n">
        <v>925</v>
      </c>
      <c r="E370" s="136" t="s">
        <v>57</v>
      </c>
      <c r="F370" s="136" t="s">
        <v>19</v>
      </c>
      <c r="G370" s="75"/>
      <c r="H370" s="80"/>
      <c r="I370" s="131" t="n">
        <f aca="false">SUM(J370:L370)</f>
        <v>1500993900</v>
      </c>
      <c r="J370" s="131" t="n">
        <f aca="false">J371+J403+J399</f>
        <v>1334663800</v>
      </c>
      <c r="K370" s="131" t="n">
        <f aca="false">K371+K403+K399</f>
        <v>166330100</v>
      </c>
      <c r="L370" s="135" t="n">
        <f aca="false">L371+L403+L399</f>
        <v>0</v>
      </c>
      <c r="M370" s="131" t="n">
        <f aca="false">I370</f>
        <v>1500993900</v>
      </c>
    </row>
    <row r="371" customFormat="false" ht="17.35" hidden="false" customHeight="false" outlineLevel="0" collapsed="false">
      <c r="B371" s="109"/>
      <c r="C371" s="25" t="s">
        <v>166</v>
      </c>
      <c r="D371" s="28" t="n">
        <v>925</v>
      </c>
      <c r="E371" s="136" t="s">
        <v>57</v>
      </c>
      <c r="F371" s="136" t="s">
        <v>19</v>
      </c>
      <c r="G371" s="75" t="n">
        <v>5800000000</v>
      </c>
      <c r="H371" s="80"/>
      <c r="I371" s="131" t="n">
        <f aca="false">SUM(J371:L371)</f>
        <v>1500493900</v>
      </c>
      <c r="J371" s="131" t="n">
        <f aca="false">J372</f>
        <v>1330163800</v>
      </c>
      <c r="K371" s="131" t="n">
        <f aca="false">K372</f>
        <v>170330100</v>
      </c>
      <c r="L371" s="135" t="n">
        <f aca="false">L372</f>
        <v>0</v>
      </c>
      <c r="M371" s="131" t="n">
        <f aca="false">I371</f>
        <v>1500493900</v>
      </c>
    </row>
    <row r="372" customFormat="false" ht="17.35" hidden="false" customHeight="false" outlineLevel="0" collapsed="false">
      <c r="B372" s="109"/>
      <c r="C372" s="28" t="s">
        <v>167</v>
      </c>
      <c r="D372" s="28" t="n">
        <v>925</v>
      </c>
      <c r="E372" s="136" t="s">
        <v>57</v>
      </c>
      <c r="F372" s="136" t="s">
        <v>19</v>
      </c>
      <c r="G372" s="75" t="n">
        <v>5810000000</v>
      </c>
      <c r="H372" s="80"/>
      <c r="I372" s="131" t="n">
        <f aca="false">SUM(J372:L372)</f>
        <v>1500493900</v>
      </c>
      <c r="J372" s="131" t="n">
        <f aca="false">J377+J379+J381+J383+J373+J387+J385+J375+J396</f>
        <v>1330163800</v>
      </c>
      <c r="K372" s="131" t="n">
        <f aca="false">K377+K379+K381+K383+K373+K387+K385+K375+K396</f>
        <v>170330100</v>
      </c>
      <c r="L372" s="135" t="n">
        <f aca="false">L377+L379+L381+L383+L373+L387+L385+L375+L396</f>
        <v>0</v>
      </c>
      <c r="M372" s="131" t="n">
        <f aca="false">I372</f>
        <v>1500493900</v>
      </c>
    </row>
    <row r="373" customFormat="false" ht="33" hidden="false" customHeight="false" outlineLevel="0" collapsed="false">
      <c r="B373" s="109"/>
      <c r="C373" s="28" t="s">
        <v>132</v>
      </c>
      <c r="D373" s="28" t="n">
        <v>925</v>
      </c>
      <c r="E373" s="136" t="s">
        <v>57</v>
      </c>
      <c r="F373" s="136" t="s">
        <v>19</v>
      </c>
      <c r="G373" s="75" t="n">
        <v>5810000590</v>
      </c>
      <c r="H373" s="80"/>
      <c r="I373" s="131" t="n">
        <f aca="false">SUM(J373:L373)</f>
        <v>156975600</v>
      </c>
      <c r="J373" s="131" t="n">
        <f aca="false">J374</f>
        <v>144900500</v>
      </c>
      <c r="K373" s="131" t="n">
        <f aca="false">K374</f>
        <v>12075100</v>
      </c>
      <c r="L373" s="135" t="n">
        <f aca="false">L374</f>
        <v>0</v>
      </c>
      <c r="M373" s="131" t="n">
        <f aca="false">I373</f>
        <v>156975600</v>
      </c>
    </row>
    <row r="374" customFormat="false" ht="33" hidden="false" customHeight="false" outlineLevel="0" collapsed="false">
      <c r="B374" s="109"/>
      <c r="C374" s="28" t="s">
        <v>170</v>
      </c>
      <c r="D374" s="28" t="n">
        <v>925</v>
      </c>
      <c r="E374" s="136" t="s">
        <v>57</v>
      </c>
      <c r="F374" s="136" t="s">
        <v>19</v>
      </c>
      <c r="G374" s="75" t="n">
        <v>5810000590</v>
      </c>
      <c r="H374" s="80" t="n">
        <v>600</v>
      </c>
      <c r="I374" s="131" t="n">
        <f aca="false">SUM(J374:L374)</f>
        <v>156975600</v>
      </c>
      <c r="J374" s="131" t="n">
        <v>144900500</v>
      </c>
      <c r="K374" s="131" t="n">
        <v>12075100</v>
      </c>
      <c r="L374" s="135"/>
      <c r="M374" s="131" t="n">
        <f aca="false">I374</f>
        <v>156975600</v>
      </c>
    </row>
    <row r="375" customFormat="false" ht="17.35" hidden="false" customHeight="false" outlineLevel="0" collapsed="false">
      <c r="B375" s="109"/>
      <c r="C375" s="28" t="s">
        <v>169</v>
      </c>
      <c r="D375" s="28" t="n">
        <v>925</v>
      </c>
      <c r="E375" s="136" t="s">
        <v>57</v>
      </c>
      <c r="F375" s="136" t="s">
        <v>19</v>
      </c>
      <c r="G375" s="75" t="n">
        <v>5810009020</v>
      </c>
      <c r="H375" s="80"/>
      <c r="I375" s="131" t="n">
        <f aca="false">SUM(J375:L375)</f>
        <v>0</v>
      </c>
      <c r="J375" s="131" t="n">
        <f aca="false">J376</f>
        <v>89595200</v>
      </c>
      <c r="K375" s="131" t="n">
        <f aca="false">K376</f>
        <v>-89595200</v>
      </c>
      <c r="L375" s="135" t="n">
        <f aca="false">L376</f>
        <v>0</v>
      </c>
      <c r="M375" s="131" t="n">
        <f aca="false">I375</f>
        <v>0</v>
      </c>
    </row>
    <row r="376" customFormat="false" ht="33" hidden="false" customHeight="false" outlineLevel="0" collapsed="false">
      <c r="B376" s="109"/>
      <c r="C376" s="28" t="s">
        <v>170</v>
      </c>
      <c r="D376" s="28" t="n">
        <v>925</v>
      </c>
      <c r="E376" s="136" t="s">
        <v>57</v>
      </c>
      <c r="F376" s="136" t="s">
        <v>19</v>
      </c>
      <c r="G376" s="75" t="n">
        <v>5810009020</v>
      </c>
      <c r="H376" s="80" t="n">
        <v>600</v>
      </c>
      <c r="I376" s="131" t="n">
        <f aca="false">SUM(J376:L376)</f>
        <v>0</v>
      </c>
      <c r="J376" s="131" t="n">
        <v>89595200</v>
      </c>
      <c r="K376" s="131" t="n">
        <v>-89595200</v>
      </c>
      <c r="L376" s="135"/>
      <c r="M376" s="131" t="n">
        <f aca="false">I376</f>
        <v>0</v>
      </c>
    </row>
    <row r="377" customFormat="false" ht="111.75" hidden="false" customHeight="false" outlineLevel="0" collapsed="false">
      <c r="B377" s="109"/>
      <c r="C377" s="34" t="s">
        <v>171</v>
      </c>
      <c r="D377" s="28" t="n">
        <v>925</v>
      </c>
      <c r="E377" s="136" t="s">
        <v>57</v>
      </c>
      <c r="F377" s="136" t="s">
        <v>19</v>
      </c>
      <c r="G377" s="75" t="n">
        <v>5810060820</v>
      </c>
      <c r="H377" s="80"/>
      <c r="I377" s="131" t="n">
        <f aca="false">SUM(J377:L377)</f>
        <v>2036600</v>
      </c>
      <c r="J377" s="131" t="n">
        <f aca="false">J378</f>
        <v>2110500</v>
      </c>
      <c r="K377" s="131" t="n">
        <f aca="false">K378</f>
        <v>-73900</v>
      </c>
      <c r="L377" s="135" t="n">
        <f aca="false">L378</f>
        <v>0</v>
      </c>
      <c r="M377" s="131" t="n">
        <f aca="false">I377</f>
        <v>2036600</v>
      </c>
    </row>
    <row r="378" customFormat="false" ht="33" hidden="false" customHeight="false" outlineLevel="0" collapsed="false">
      <c r="B378" s="109"/>
      <c r="C378" s="28" t="s">
        <v>170</v>
      </c>
      <c r="D378" s="28" t="n">
        <v>925</v>
      </c>
      <c r="E378" s="136" t="s">
        <v>57</v>
      </c>
      <c r="F378" s="136" t="s">
        <v>19</v>
      </c>
      <c r="G378" s="75" t="n">
        <v>5810060820</v>
      </c>
      <c r="H378" s="80" t="n">
        <v>600</v>
      </c>
      <c r="I378" s="131" t="n">
        <f aca="false">SUM(J378:L378)</f>
        <v>2036600</v>
      </c>
      <c r="J378" s="131" t="n">
        <v>2110500</v>
      </c>
      <c r="K378" s="131" t="n">
        <v>-73900</v>
      </c>
      <c r="L378" s="135"/>
      <c r="M378" s="131" t="n">
        <f aca="false">I378</f>
        <v>2036600</v>
      </c>
    </row>
    <row r="379" customFormat="false" ht="80.25" hidden="false" customHeight="false" outlineLevel="0" collapsed="false">
      <c r="B379" s="109"/>
      <c r="C379" s="28" t="s">
        <v>172</v>
      </c>
      <c r="D379" s="28" t="n">
        <v>925</v>
      </c>
      <c r="E379" s="136" t="s">
        <v>57</v>
      </c>
      <c r="F379" s="136" t="s">
        <v>19</v>
      </c>
      <c r="G379" s="75" t="n">
        <v>5810060860</v>
      </c>
      <c r="H379" s="80"/>
      <c r="I379" s="131" t="n">
        <f aca="false">SUM(J379:L379)</f>
        <v>1059693100</v>
      </c>
      <c r="J379" s="131" t="n">
        <f aca="false">J380</f>
        <v>825156200</v>
      </c>
      <c r="K379" s="131" t="n">
        <f aca="false">K380</f>
        <v>234536900</v>
      </c>
      <c r="L379" s="135" t="n">
        <f aca="false">L380</f>
        <v>0</v>
      </c>
      <c r="M379" s="131" t="n">
        <f aca="false">I379</f>
        <v>1059693100</v>
      </c>
    </row>
    <row r="380" customFormat="false" ht="33" hidden="false" customHeight="false" outlineLevel="0" collapsed="false">
      <c r="B380" s="109"/>
      <c r="C380" s="28" t="s">
        <v>170</v>
      </c>
      <c r="D380" s="28" t="n">
        <v>925</v>
      </c>
      <c r="E380" s="136" t="s">
        <v>57</v>
      </c>
      <c r="F380" s="136" t="s">
        <v>19</v>
      </c>
      <c r="G380" s="75" t="n">
        <v>5810060860</v>
      </c>
      <c r="H380" s="80" t="n">
        <v>600</v>
      </c>
      <c r="I380" s="131" t="n">
        <f aca="false">SUM(J380:L380)</f>
        <v>1059693100</v>
      </c>
      <c r="J380" s="131" t="n">
        <v>825156200</v>
      </c>
      <c r="K380" s="131" t="n">
        <v>234536900</v>
      </c>
      <c r="L380" s="135"/>
      <c r="M380" s="131" t="n">
        <f aca="false">I380</f>
        <v>1059693100</v>
      </c>
    </row>
    <row r="381" customFormat="false" ht="143.25" hidden="false" customHeight="false" outlineLevel="0" collapsed="false">
      <c r="B381" s="109"/>
      <c r="C381" s="28" t="s">
        <v>173</v>
      </c>
      <c r="D381" s="28" t="n">
        <v>925</v>
      </c>
      <c r="E381" s="136" t="s">
        <v>57</v>
      </c>
      <c r="F381" s="136" t="s">
        <v>19</v>
      </c>
      <c r="G381" s="75" t="n">
        <v>5810062370</v>
      </c>
      <c r="H381" s="80"/>
      <c r="I381" s="131" t="n">
        <f aca="false">SUM(J381:L381)</f>
        <v>47740300</v>
      </c>
      <c r="J381" s="131" t="n">
        <f aca="false">J382</f>
        <v>49896300</v>
      </c>
      <c r="K381" s="131" t="n">
        <f aca="false">K382</f>
        <v>-2156000</v>
      </c>
      <c r="L381" s="135" t="n">
        <f aca="false">L382</f>
        <v>0</v>
      </c>
      <c r="M381" s="131" t="n">
        <f aca="false">I381</f>
        <v>47740300</v>
      </c>
    </row>
    <row r="382" customFormat="false" ht="33" hidden="false" customHeight="false" outlineLevel="0" collapsed="false">
      <c r="B382" s="109"/>
      <c r="C382" s="28" t="s">
        <v>170</v>
      </c>
      <c r="D382" s="28" t="n">
        <v>925</v>
      </c>
      <c r="E382" s="136" t="s">
        <v>57</v>
      </c>
      <c r="F382" s="136" t="s">
        <v>19</v>
      </c>
      <c r="G382" s="75" t="n">
        <v>5810062370</v>
      </c>
      <c r="H382" s="80" t="n">
        <v>600</v>
      </c>
      <c r="I382" s="131" t="n">
        <f aca="false">SUM(J382:L382)</f>
        <v>47740300</v>
      </c>
      <c r="J382" s="131" t="n">
        <v>49896300</v>
      </c>
      <c r="K382" s="131" t="n">
        <v>-2156000</v>
      </c>
      <c r="L382" s="135"/>
      <c r="M382" s="131" t="n">
        <f aca="false">I382</f>
        <v>47740300</v>
      </c>
    </row>
    <row r="383" customFormat="false" ht="143.25" hidden="false" customHeight="false" outlineLevel="0" collapsed="false">
      <c r="B383" s="109"/>
      <c r="C383" s="28" t="s">
        <v>174</v>
      </c>
      <c r="D383" s="28" t="n">
        <v>925</v>
      </c>
      <c r="E383" s="136" t="s">
        <v>57</v>
      </c>
      <c r="F383" s="136" t="s">
        <v>19</v>
      </c>
      <c r="G383" s="75" t="n">
        <v>5810062500</v>
      </c>
      <c r="H383" s="80"/>
      <c r="I383" s="131" t="n">
        <f aca="false">SUM(J383:L383)</f>
        <v>6276700</v>
      </c>
      <c r="J383" s="131" t="n">
        <f aca="false">J384</f>
        <v>5728400</v>
      </c>
      <c r="K383" s="131" t="n">
        <f aca="false">K384</f>
        <v>548300</v>
      </c>
      <c r="L383" s="135" t="n">
        <f aca="false">L384</f>
        <v>0</v>
      </c>
      <c r="M383" s="131" t="n">
        <f aca="false">I383</f>
        <v>6276700</v>
      </c>
    </row>
    <row r="384" customFormat="false" ht="33" hidden="false" customHeight="false" outlineLevel="0" collapsed="false">
      <c r="B384" s="109"/>
      <c r="C384" s="28" t="s">
        <v>170</v>
      </c>
      <c r="D384" s="28" t="n">
        <v>925</v>
      </c>
      <c r="E384" s="136" t="s">
        <v>57</v>
      </c>
      <c r="F384" s="136" t="s">
        <v>19</v>
      </c>
      <c r="G384" s="75" t="n">
        <v>5810062500</v>
      </c>
      <c r="H384" s="80" t="n">
        <v>600</v>
      </c>
      <c r="I384" s="131" t="n">
        <f aca="false">SUM(J384:L384)</f>
        <v>6276700</v>
      </c>
      <c r="J384" s="131" t="n">
        <v>5728400</v>
      </c>
      <c r="K384" s="131" t="n">
        <v>548300</v>
      </c>
      <c r="L384" s="135"/>
      <c r="M384" s="131" t="n">
        <f aca="false">I384</f>
        <v>6276700</v>
      </c>
    </row>
    <row r="385" customFormat="false" ht="96" hidden="false" customHeight="false" outlineLevel="0" collapsed="false">
      <c r="B385" s="109"/>
      <c r="C385" s="28" t="s">
        <v>175</v>
      </c>
      <c r="D385" s="28" t="n">
        <v>925</v>
      </c>
      <c r="E385" s="136" t="s">
        <v>57</v>
      </c>
      <c r="F385" s="136" t="s">
        <v>19</v>
      </c>
      <c r="G385" s="75" t="n">
        <v>5810063540</v>
      </c>
      <c r="H385" s="80"/>
      <c r="I385" s="131" t="n">
        <f aca="false">SUM(J385:L385)</f>
        <v>2309200</v>
      </c>
      <c r="J385" s="131" t="n">
        <f aca="false">J386</f>
        <v>2398100</v>
      </c>
      <c r="K385" s="131" t="n">
        <f aca="false">K386</f>
        <v>-88900</v>
      </c>
      <c r="L385" s="135" t="n">
        <f aca="false">L386</f>
        <v>0</v>
      </c>
      <c r="M385" s="131" t="n">
        <f aca="false">I385</f>
        <v>2309200</v>
      </c>
    </row>
    <row r="386" customFormat="false" ht="33" hidden="false" customHeight="false" outlineLevel="0" collapsed="false">
      <c r="B386" s="109"/>
      <c r="C386" s="28" t="s">
        <v>170</v>
      </c>
      <c r="D386" s="28" t="n">
        <v>925</v>
      </c>
      <c r="E386" s="136" t="s">
        <v>57</v>
      </c>
      <c r="F386" s="136" t="s">
        <v>19</v>
      </c>
      <c r="G386" s="75" t="n">
        <v>5810063540</v>
      </c>
      <c r="H386" s="80" t="n">
        <v>600</v>
      </c>
      <c r="I386" s="131" t="n">
        <f aca="false">SUM(J386:L386)</f>
        <v>2309200</v>
      </c>
      <c r="J386" s="131" t="n">
        <v>2398100</v>
      </c>
      <c r="K386" s="131" t="n">
        <v>-88900</v>
      </c>
      <c r="L386" s="135"/>
      <c r="M386" s="131" t="n">
        <f aca="false">I386</f>
        <v>2309200</v>
      </c>
    </row>
    <row r="387" customFormat="false" ht="33" hidden="false" customHeight="false" outlineLevel="0" collapsed="false">
      <c r="B387" s="109"/>
      <c r="C387" s="28" t="s">
        <v>176</v>
      </c>
      <c r="D387" s="28" t="n">
        <v>925</v>
      </c>
      <c r="E387" s="136" t="s">
        <v>57</v>
      </c>
      <c r="F387" s="136" t="s">
        <v>19</v>
      </c>
      <c r="G387" s="75" t="n">
        <v>5810100000</v>
      </c>
      <c r="H387" s="80"/>
      <c r="I387" s="131" t="n">
        <f aca="false">SUM(J387:L387)</f>
        <v>217474400</v>
      </c>
      <c r="J387" s="131" t="n">
        <f aca="false">J390+J388+J394+J392</f>
        <v>202390000</v>
      </c>
      <c r="K387" s="131" t="n">
        <f aca="false">K390+K388+K394+K392</f>
        <v>15084400</v>
      </c>
      <c r="L387" s="135" t="n">
        <f aca="false">L390+L388+L394+L392</f>
        <v>0</v>
      </c>
      <c r="M387" s="131" t="n">
        <f aca="false">I387</f>
        <v>217474400</v>
      </c>
    </row>
    <row r="388" customFormat="false" ht="33" hidden="false" customHeight="false" outlineLevel="0" collapsed="false">
      <c r="B388" s="109"/>
      <c r="C388" s="28" t="s">
        <v>176</v>
      </c>
      <c r="D388" s="28" t="n">
        <v>925</v>
      </c>
      <c r="E388" s="136" t="s">
        <v>57</v>
      </c>
      <c r="F388" s="136" t="s">
        <v>19</v>
      </c>
      <c r="G388" s="75" t="n">
        <v>5810100590</v>
      </c>
      <c r="H388" s="80"/>
      <c r="I388" s="131" t="n">
        <f aca="false">SUM(J388:L388)</f>
        <v>47784400</v>
      </c>
      <c r="J388" s="131" t="n">
        <f aca="false">J389</f>
        <v>38177200</v>
      </c>
      <c r="K388" s="131" t="n">
        <f aca="false">K389</f>
        <v>9607200</v>
      </c>
      <c r="L388" s="135" t="n">
        <f aca="false">L389</f>
        <v>0</v>
      </c>
      <c r="M388" s="131" t="n">
        <f aca="false">I388</f>
        <v>47784400</v>
      </c>
    </row>
    <row r="389" customFormat="false" ht="33" hidden="false" customHeight="false" outlineLevel="0" collapsed="false">
      <c r="B389" s="109"/>
      <c r="C389" s="28" t="s">
        <v>170</v>
      </c>
      <c r="D389" s="28" t="n">
        <v>925</v>
      </c>
      <c r="E389" s="136" t="s">
        <v>57</v>
      </c>
      <c r="F389" s="136" t="s">
        <v>19</v>
      </c>
      <c r="G389" s="75" t="n">
        <v>5810100590</v>
      </c>
      <c r="H389" s="80" t="n">
        <v>600</v>
      </c>
      <c r="I389" s="131" t="n">
        <f aca="false">SUM(J389:L389)</f>
        <v>47784400</v>
      </c>
      <c r="J389" s="131" t="n">
        <v>38177200</v>
      </c>
      <c r="K389" s="131" t="n">
        <v>9607200</v>
      </c>
      <c r="L389" s="135"/>
      <c r="M389" s="131" t="n">
        <f aca="false">I389</f>
        <v>47784400</v>
      </c>
    </row>
    <row r="390" customFormat="false" ht="48.75" hidden="false" customHeight="false" outlineLevel="0" collapsed="false">
      <c r="B390" s="109"/>
      <c r="C390" s="28" t="s">
        <v>177</v>
      </c>
      <c r="D390" s="28" t="n">
        <v>925</v>
      </c>
      <c r="E390" s="136" t="s">
        <v>57</v>
      </c>
      <c r="F390" s="136" t="s">
        <v>19</v>
      </c>
      <c r="G390" s="75" t="s">
        <v>178</v>
      </c>
      <c r="H390" s="80"/>
      <c r="I390" s="131" t="n">
        <f aca="false">SUM(J390:L390)</f>
        <v>102013300</v>
      </c>
      <c r="J390" s="131" t="n">
        <f aca="false">J391</f>
        <v>102013300</v>
      </c>
      <c r="K390" s="131" t="n">
        <f aca="false">K391</f>
        <v>0</v>
      </c>
      <c r="L390" s="135" t="n">
        <f aca="false">L391</f>
        <v>0</v>
      </c>
      <c r="M390" s="131" t="n">
        <f aca="false">I390</f>
        <v>102013300</v>
      </c>
    </row>
    <row r="391" customFormat="false" ht="33" hidden="false" customHeight="false" outlineLevel="0" collapsed="false">
      <c r="B391" s="109"/>
      <c r="C391" s="28" t="s">
        <v>170</v>
      </c>
      <c r="D391" s="28" t="n">
        <v>925</v>
      </c>
      <c r="E391" s="136" t="s">
        <v>57</v>
      </c>
      <c r="F391" s="136" t="s">
        <v>19</v>
      </c>
      <c r="G391" s="75" t="s">
        <v>178</v>
      </c>
      <c r="H391" s="80" t="n">
        <v>600</v>
      </c>
      <c r="I391" s="131" t="n">
        <f aca="false">SUM(J391:L391)</f>
        <v>102013300</v>
      </c>
      <c r="J391" s="131" t="n">
        <v>102013300</v>
      </c>
      <c r="K391" s="131" t="n">
        <v>0</v>
      </c>
      <c r="L391" s="135"/>
      <c r="M391" s="131" t="n">
        <f aca="false">I391</f>
        <v>102013300</v>
      </c>
    </row>
    <row r="392" customFormat="false" ht="159" hidden="false" customHeight="false" outlineLevel="0" collapsed="false">
      <c r="B392" s="109"/>
      <c r="C392" s="28" t="s">
        <v>179</v>
      </c>
      <c r="D392" s="28" t="n">
        <v>925</v>
      </c>
      <c r="E392" s="136" t="s">
        <v>57</v>
      </c>
      <c r="F392" s="136" t="s">
        <v>19</v>
      </c>
      <c r="G392" s="75" t="s">
        <v>180</v>
      </c>
      <c r="H392" s="80"/>
      <c r="I392" s="131" t="n">
        <f aca="false">SUM(J392:L392)</f>
        <v>49528100</v>
      </c>
      <c r="J392" s="131" t="n">
        <f aca="false">J393</f>
        <v>49528100</v>
      </c>
      <c r="K392" s="131" t="n">
        <f aca="false">K393</f>
        <v>0</v>
      </c>
      <c r="L392" s="135" t="n">
        <f aca="false">L393</f>
        <v>0</v>
      </c>
      <c r="M392" s="131" t="n">
        <f aca="false">I392</f>
        <v>49528100</v>
      </c>
    </row>
    <row r="393" customFormat="false" ht="33" hidden="false" customHeight="false" outlineLevel="0" collapsed="false">
      <c r="B393" s="109"/>
      <c r="C393" s="28" t="s">
        <v>170</v>
      </c>
      <c r="D393" s="28" t="n">
        <v>925</v>
      </c>
      <c r="E393" s="136" t="s">
        <v>57</v>
      </c>
      <c r="F393" s="136" t="s">
        <v>19</v>
      </c>
      <c r="G393" s="75" t="s">
        <v>180</v>
      </c>
      <c r="H393" s="80" t="n">
        <v>600</v>
      </c>
      <c r="I393" s="131" t="n">
        <f aca="false">SUM(J393:L393)</f>
        <v>49528100</v>
      </c>
      <c r="J393" s="131" t="n">
        <v>49528100</v>
      </c>
      <c r="K393" s="131" t="n">
        <v>0</v>
      </c>
      <c r="L393" s="135"/>
      <c r="M393" s="131" t="n">
        <f aca="false">I393</f>
        <v>49528100</v>
      </c>
    </row>
    <row r="394" customFormat="false" ht="48.75" hidden="false" customHeight="false" outlineLevel="0" collapsed="false">
      <c r="B394" s="109"/>
      <c r="C394" s="28" t="s">
        <v>181</v>
      </c>
      <c r="D394" s="28" t="n">
        <v>925</v>
      </c>
      <c r="E394" s="136" t="s">
        <v>57</v>
      </c>
      <c r="F394" s="136" t="s">
        <v>19</v>
      </c>
      <c r="G394" s="75" t="s">
        <v>182</v>
      </c>
      <c r="H394" s="80"/>
      <c r="I394" s="131" t="n">
        <f aca="false">SUM(J394:L394)</f>
        <v>18148600</v>
      </c>
      <c r="J394" s="131" t="n">
        <f aca="false">J395</f>
        <v>12671400</v>
      </c>
      <c r="K394" s="131" t="n">
        <f aca="false">K395</f>
        <v>5477200</v>
      </c>
      <c r="L394" s="135" t="n">
        <f aca="false">L395</f>
        <v>0</v>
      </c>
      <c r="M394" s="131" t="n">
        <f aca="false">I394</f>
        <v>18148600</v>
      </c>
    </row>
    <row r="395" customFormat="false" ht="33" hidden="false" customHeight="false" outlineLevel="0" collapsed="false">
      <c r="B395" s="109"/>
      <c r="C395" s="28" t="s">
        <v>170</v>
      </c>
      <c r="D395" s="28" t="n">
        <v>925</v>
      </c>
      <c r="E395" s="136" t="s">
        <v>57</v>
      </c>
      <c r="F395" s="136" t="s">
        <v>19</v>
      </c>
      <c r="G395" s="75" t="s">
        <v>182</v>
      </c>
      <c r="H395" s="80" t="n">
        <v>600</v>
      </c>
      <c r="I395" s="131" t="n">
        <f aca="false">SUM(J395:L395)</f>
        <v>18148600</v>
      </c>
      <c r="J395" s="131" t="n">
        <v>12671400</v>
      </c>
      <c r="K395" s="131" t="n">
        <v>5477200</v>
      </c>
      <c r="L395" s="135"/>
      <c r="M395" s="131" t="n">
        <f aca="false">I395</f>
        <v>18148600</v>
      </c>
    </row>
    <row r="396" customFormat="false" ht="33" hidden="false" customHeight="false" outlineLevel="0" collapsed="false">
      <c r="B396" s="109"/>
      <c r="C396" s="32" t="s">
        <v>183</v>
      </c>
      <c r="D396" s="32" t="n">
        <v>925</v>
      </c>
      <c r="E396" s="69" t="s">
        <v>57</v>
      </c>
      <c r="F396" s="69" t="s">
        <v>19</v>
      </c>
      <c r="G396" s="48" t="s">
        <v>184</v>
      </c>
      <c r="H396" s="73"/>
      <c r="I396" s="131" t="n">
        <f aca="false">SUM(J396:L396)</f>
        <v>7988000</v>
      </c>
      <c r="J396" s="131" t="n">
        <f aca="false">J397</f>
        <v>7988600</v>
      </c>
      <c r="K396" s="131" t="n">
        <f aca="false">K397</f>
        <v>-600</v>
      </c>
      <c r="L396" s="135" t="n">
        <f aca="false">L397</f>
        <v>0</v>
      </c>
      <c r="M396" s="131" t="n">
        <f aca="false">I396</f>
        <v>7988000</v>
      </c>
    </row>
    <row r="397" customFormat="false" ht="64.5" hidden="false" customHeight="false" outlineLevel="0" collapsed="false">
      <c r="B397" s="109"/>
      <c r="C397" s="32" t="s">
        <v>185</v>
      </c>
      <c r="D397" s="32" t="n">
        <v>925</v>
      </c>
      <c r="E397" s="69" t="s">
        <v>57</v>
      </c>
      <c r="F397" s="69" t="s">
        <v>19</v>
      </c>
      <c r="G397" s="48" t="s">
        <v>186</v>
      </c>
      <c r="H397" s="73"/>
      <c r="I397" s="131" t="n">
        <f aca="false">SUM(J397:L397)</f>
        <v>7988000</v>
      </c>
      <c r="J397" s="131" t="n">
        <f aca="false">J398</f>
        <v>7988600</v>
      </c>
      <c r="K397" s="131" t="n">
        <f aca="false">K398</f>
        <v>-600</v>
      </c>
      <c r="L397" s="135" t="n">
        <f aca="false">L398</f>
        <v>0</v>
      </c>
      <c r="M397" s="131" t="n">
        <f aca="false">I397</f>
        <v>7988000</v>
      </c>
    </row>
    <row r="398" customFormat="false" ht="33" hidden="false" customHeight="false" outlineLevel="0" collapsed="false">
      <c r="B398" s="109"/>
      <c r="C398" s="32" t="s">
        <v>170</v>
      </c>
      <c r="D398" s="32" t="n">
        <v>925</v>
      </c>
      <c r="E398" s="69" t="s">
        <v>57</v>
      </c>
      <c r="F398" s="69" t="s">
        <v>19</v>
      </c>
      <c r="G398" s="48" t="s">
        <v>186</v>
      </c>
      <c r="H398" s="73" t="n">
        <v>600</v>
      </c>
      <c r="I398" s="131" t="n">
        <f aca="false">SUM(J398:L398)</f>
        <v>7988000</v>
      </c>
      <c r="J398" s="131" t="n">
        <v>7988600</v>
      </c>
      <c r="K398" s="131" t="n">
        <v>-600</v>
      </c>
      <c r="L398" s="135"/>
      <c r="M398" s="131" t="n">
        <f aca="false">I398</f>
        <v>7988000</v>
      </c>
    </row>
    <row r="399" customFormat="false" ht="33" hidden="false" customHeight="false" outlineLevel="0" collapsed="false">
      <c r="B399" s="109"/>
      <c r="C399" s="32" t="s">
        <v>229</v>
      </c>
      <c r="D399" s="28" t="n">
        <v>925</v>
      </c>
      <c r="E399" s="136" t="s">
        <v>57</v>
      </c>
      <c r="F399" s="136" t="s">
        <v>19</v>
      </c>
      <c r="G399" s="75" t="n">
        <v>6500000000</v>
      </c>
      <c r="H399" s="80"/>
      <c r="I399" s="131" t="n">
        <f aca="false">SUM(J399:L399)</f>
        <v>0</v>
      </c>
      <c r="J399" s="131" t="n">
        <f aca="false">J400</f>
        <v>4000000</v>
      </c>
      <c r="K399" s="131" t="n">
        <f aca="false">K400</f>
        <v>-4000000</v>
      </c>
      <c r="L399" s="135" t="n">
        <f aca="false">L400</f>
        <v>0</v>
      </c>
      <c r="M399" s="131" t="n">
        <f aca="false">I399</f>
        <v>0</v>
      </c>
    </row>
    <row r="400" customFormat="false" ht="17.35" hidden="false" customHeight="false" outlineLevel="0" collapsed="false">
      <c r="B400" s="109"/>
      <c r="C400" s="32" t="s">
        <v>253</v>
      </c>
      <c r="D400" s="28" t="n">
        <v>925</v>
      </c>
      <c r="E400" s="136" t="s">
        <v>57</v>
      </c>
      <c r="F400" s="136" t="s">
        <v>19</v>
      </c>
      <c r="G400" s="75" t="n">
        <v>6570000000</v>
      </c>
      <c r="H400" s="80"/>
      <c r="I400" s="131" t="n">
        <f aca="false">SUM(J400:L400)</f>
        <v>0</v>
      </c>
      <c r="J400" s="131" t="n">
        <f aca="false">J401</f>
        <v>4000000</v>
      </c>
      <c r="K400" s="131" t="n">
        <f aca="false">K401</f>
        <v>-4000000</v>
      </c>
      <c r="L400" s="135" t="n">
        <f aca="false">L401</f>
        <v>0</v>
      </c>
      <c r="M400" s="131" t="n">
        <f aca="false">I400</f>
        <v>0</v>
      </c>
    </row>
    <row r="401" customFormat="false" ht="48.75" hidden="false" customHeight="false" outlineLevel="0" collapsed="false">
      <c r="B401" s="109"/>
      <c r="C401" s="28" t="s">
        <v>256</v>
      </c>
      <c r="D401" s="28" t="n">
        <v>925</v>
      </c>
      <c r="E401" s="136" t="s">
        <v>57</v>
      </c>
      <c r="F401" s="136" t="s">
        <v>19</v>
      </c>
      <c r="G401" s="75" t="n">
        <v>6570011080</v>
      </c>
      <c r="H401" s="80"/>
      <c r="I401" s="131" t="n">
        <f aca="false">SUM(J401:L401)</f>
        <v>0</v>
      </c>
      <c r="J401" s="131" t="n">
        <f aca="false">J402</f>
        <v>4000000</v>
      </c>
      <c r="K401" s="131" t="n">
        <f aca="false">K402</f>
        <v>-4000000</v>
      </c>
      <c r="L401" s="135" t="n">
        <f aca="false">L402</f>
        <v>0</v>
      </c>
      <c r="M401" s="131" t="n">
        <f aca="false">I401</f>
        <v>0</v>
      </c>
    </row>
    <row r="402" customFormat="false" ht="33" hidden="false" customHeight="false" outlineLevel="0" collapsed="false">
      <c r="B402" s="109"/>
      <c r="C402" s="28" t="s">
        <v>232</v>
      </c>
      <c r="D402" s="28" t="n">
        <v>925</v>
      </c>
      <c r="E402" s="136" t="s">
        <v>57</v>
      </c>
      <c r="F402" s="136" t="s">
        <v>19</v>
      </c>
      <c r="G402" s="75" t="n">
        <v>6570011080</v>
      </c>
      <c r="H402" s="80" t="n">
        <v>400</v>
      </c>
      <c r="I402" s="131" t="n">
        <f aca="false">SUM(J402:L402)</f>
        <v>0</v>
      </c>
      <c r="J402" s="131" t="n">
        <v>4000000</v>
      </c>
      <c r="K402" s="131" t="n">
        <v>-4000000</v>
      </c>
      <c r="L402" s="135"/>
      <c r="M402" s="131" t="n">
        <f aca="false">I402</f>
        <v>0</v>
      </c>
    </row>
    <row r="403" customFormat="false" ht="33" hidden="false" customHeight="false" outlineLevel="0" collapsed="false">
      <c r="B403" s="109"/>
      <c r="C403" s="28" t="s">
        <v>314</v>
      </c>
      <c r="D403" s="28" t="n">
        <v>925</v>
      </c>
      <c r="E403" s="136" t="s">
        <v>57</v>
      </c>
      <c r="F403" s="136" t="s">
        <v>19</v>
      </c>
      <c r="G403" s="75" t="n">
        <v>9900000000</v>
      </c>
      <c r="H403" s="80"/>
      <c r="I403" s="131" t="n">
        <f aca="false">SUM(J403:L403)</f>
        <v>500000</v>
      </c>
      <c r="J403" s="131" t="n">
        <f aca="false">J404</f>
        <v>500000</v>
      </c>
      <c r="K403" s="131" t="n">
        <f aca="false">K404</f>
        <v>0</v>
      </c>
      <c r="L403" s="135" t="n">
        <f aca="false">L404</f>
        <v>0</v>
      </c>
      <c r="M403" s="131" t="n">
        <f aca="false">I403</f>
        <v>500000</v>
      </c>
    </row>
    <row r="404" customFormat="false" ht="17.35" hidden="false" customHeight="false" outlineLevel="0" collapsed="false">
      <c r="B404" s="109"/>
      <c r="C404" s="28" t="s">
        <v>319</v>
      </c>
      <c r="D404" s="28" t="n">
        <v>925</v>
      </c>
      <c r="E404" s="136" t="s">
        <v>57</v>
      </c>
      <c r="F404" s="136" t="s">
        <v>19</v>
      </c>
      <c r="G404" s="75" t="n">
        <v>9900010910</v>
      </c>
      <c r="H404" s="80"/>
      <c r="I404" s="131" t="n">
        <f aca="false">SUM(J404:L404)</f>
        <v>500000</v>
      </c>
      <c r="J404" s="131" t="n">
        <f aca="false">J405</f>
        <v>500000</v>
      </c>
      <c r="K404" s="131" t="n">
        <f aca="false">K405</f>
        <v>0</v>
      </c>
      <c r="L404" s="135" t="n">
        <f aca="false">L405</f>
        <v>0</v>
      </c>
      <c r="M404" s="131" t="n">
        <f aca="false">I404</f>
        <v>500000</v>
      </c>
    </row>
    <row r="405" customFormat="false" ht="17.35" hidden="false" customHeight="false" outlineLevel="0" collapsed="false">
      <c r="B405" s="109"/>
      <c r="C405" s="28" t="s">
        <v>108</v>
      </c>
      <c r="D405" s="28" t="n">
        <v>925</v>
      </c>
      <c r="E405" s="136" t="s">
        <v>57</v>
      </c>
      <c r="F405" s="136" t="s">
        <v>19</v>
      </c>
      <c r="G405" s="75" t="n">
        <v>9900010910</v>
      </c>
      <c r="H405" s="80" t="n">
        <v>800</v>
      </c>
      <c r="I405" s="131" t="n">
        <f aca="false">SUM(J405:L405)</f>
        <v>500000</v>
      </c>
      <c r="J405" s="131" t="n">
        <v>500000</v>
      </c>
      <c r="K405" s="131"/>
      <c r="L405" s="135"/>
      <c r="M405" s="131" t="n">
        <f aca="false">I405</f>
        <v>500000</v>
      </c>
    </row>
    <row r="406" customFormat="false" ht="17.35" hidden="false" customHeight="false" outlineLevel="0" collapsed="false">
      <c r="B406" s="109"/>
      <c r="C406" s="28" t="s">
        <v>363</v>
      </c>
      <c r="D406" s="28" t="n">
        <v>925</v>
      </c>
      <c r="E406" s="136" t="s">
        <v>57</v>
      </c>
      <c r="F406" s="136" t="s">
        <v>21</v>
      </c>
      <c r="G406" s="75"/>
      <c r="H406" s="80"/>
      <c r="I406" s="131" t="n">
        <f aca="false">SUM(J406:L406)</f>
        <v>227982400</v>
      </c>
      <c r="J406" s="131" t="n">
        <f aca="false">J407</f>
        <v>162992000</v>
      </c>
      <c r="K406" s="131" t="n">
        <f aca="false">K407</f>
        <v>64990400</v>
      </c>
      <c r="L406" s="135" t="n">
        <f aca="false">L407</f>
        <v>0</v>
      </c>
      <c r="M406" s="131" t="n">
        <f aca="false">I406</f>
        <v>227982400</v>
      </c>
    </row>
    <row r="407" customFormat="false" ht="17.35" hidden="false" customHeight="false" outlineLevel="0" collapsed="false">
      <c r="B407" s="109"/>
      <c r="C407" s="25" t="s">
        <v>166</v>
      </c>
      <c r="D407" s="28" t="n">
        <v>925</v>
      </c>
      <c r="E407" s="136" t="s">
        <v>57</v>
      </c>
      <c r="F407" s="136" t="s">
        <v>21</v>
      </c>
      <c r="G407" s="75" t="n">
        <v>5800000000</v>
      </c>
      <c r="H407" s="80"/>
      <c r="I407" s="131" t="n">
        <f aca="false">SUM(J407:L407)</f>
        <v>227982400</v>
      </c>
      <c r="J407" s="131" t="n">
        <f aca="false">J408</f>
        <v>162992000</v>
      </c>
      <c r="K407" s="131" t="n">
        <f aca="false">K408</f>
        <v>64990400</v>
      </c>
      <c r="L407" s="135" t="n">
        <f aca="false">L408</f>
        <v>0</v>
      </c>
      <c r="M407" s="131" t="n">
        <f aca="false">I407</f>
        <v>227982400</v>
      </c>
    </row>
    <row r="408" customFormat="false" ht="17.35" hidden="false" customHeight="false" outlineLevel="0" collapsed="false">
      <c r="B408" s="109"/>
      <c r="C408" s="28" t="s">
        <v>187</v>
      </c>
      <c r="D408" s="28" t="n">
        <v>925</v>
      </c>
      <c r="E408" s="136" t="s">
        <v>57</v>
      </c>
      <c r="F408" s="136" t="s">
        <v>21</v>
      </c>
      <c r="G408" s="75" t="n">
        <v>5820000000</v>
      </c>
      <c r="H408" s="80"/>
      <c r="I408" s="131" t="n">
        <f aca="false">SUM(J408:L408)</f>
        <v>227982400</v>
      </c>
      <c r="J408" s="131" t="n">
        <f aca="false">J409+J415+J417+J412</f>
        <v>162992000</v>
      </c>
      <c r="K408" s="131" t="n">
        <f aca="false">K409+K415+K417+K412</f>
        <v>64990400</v>
      </c>
      <c r="L408" s="135" t="n">
        <f aca="false">L409+L415+L417+L412</f>
        <v>0</v>
      </c>
      <c r="M408" s="131" t="n">
        <f aca="false">I408</f>
        <v>227982400</v>
      </c>
    </row>
    <row r="409" customFormat="false" ht="33" hidden="false" customHeight="false" outlineLevel="0" collapsed="false">
      <c r="B409" s="109"/>
      <c r="C409" s="140" t="s">
        <v>132</v>
      </c>
      <c r="D409" s="28" t="n">
        <v>925</v>
      </c>
      <c r="E409" s="136" t="s">
        <v>57</v>
      </c>
      <c r="F409" s="136" t="s">
        <v>21</v>
      </c>
      <c r="G409" s="75" t="n">
        <v>5820000590</v>
      </c>
      <c r="H409" s="80"/>
      <c r="I409" s="131" t="n">
        <f aca="false">SUM(J409:L409)</f>
        <v>187274200</v>
      </c>
      <c r="J409" s="131" t="n">
        <f aca="false">J410+J411</f>
        <v>114591680</v>
      </c>
      <c r="K409" s="131" t="n">
        <f aca="false">K410+K411</f>
        <v>72682520</v>
      </c>
      <c r="L409" s="135" t="n">
        <f aca="false">L410+L411</f>
        <v>0</v>
      </c>
      <c r="M409" s="131" t="n">
        <f aca="false">I409</f>
        <v>187274200</v>
      </c>
    </row>
    <row r="410" customFormat="false" ht="33" hidden="false" customHeight="false" outlineLevel="0" collapsed="false">
      <c r="B410" s="109"/>
      <c r="C410" s="28" t="s">
        <v>170</v>
      </c>
      <c r="D410" s="28" t="n">
        <v>925</v>
      </c>
      <c r="E410" s="136" t="s">
        <v>57</v>
      </c>
      <c r="F410" s="136" t="s">
        <v>21</v>
      </c>
      <c r="G410" s="75" t="n">
        <v>5820000590</v>
      </c>
      <c r="H410" s="80" t="n">
        <v>600</v>
      </c>
      <c r="I410" s="131" t="n">
        <f aca="false">SUM(J410:L410)</f>
        <v>187274200</v>
      </c>
      <c r="J410" s="131" t="n">
        <v>114591680</v>
      </c>
      <c r="K410" s="131" t="n">
        <v>72682520</v>
      </c>
      <c r="L410" s="135"/>
      <c r="M410" s="131" t="n">
        <f aca="false">I410</f>
        <v>187274200</v>
      </c>
    </row>
    <row r="411" customFormat="false" ht="17.35" hidden="false" customHeight="false" outlineLevel="0" collapsed="false">
      <c r="B411" s="109"/>
      <c r="C411" s="28" t="s">
        <v>108</v>
      </c>
      <c r="D411" s="28" t="n">
        <v>925</v>
      </c>
      <c r="E411" s="136" t="s">
        <v>57</v>
      </c>
      <c r="F411" s="136" t="s">
        <v>21</v>
      </c>
      <c r="G411" s="75" t="n">
        <v>5820000590</v>
      </c>
      <c r="H411" s="80" t="n">
        <v>800</v>
      </c>
      <c r="I411" s="131" t="n">
        <f aca="false">SUM(J411:L411)</f>
        <v>0</v>
      </c>
      <c r="J411" s="131" t="n">
        <v>0</v>
      </c>
      <c r="K411" s="131"/>
      <c r="L411" s="135"/>
      <c r="M411" s="131" t="n">
        <f aca="false">I411</f>
        <v>0</v>
      </c>
    </row>
    <row r="412" customFormat="false" ht="33" hidden="false" customHeight="false" outlineLevel="0" collapsed="false">
      <c r="B412" s="109"/>
      <c r="C412" s="28" t="s">
        <v>188</v>
      </c>
      <c r="D412" s="28" t="n">
        <v>925</v>
      </c>
      <c r="E412" s="136" t="s">
        <v>57</v>
      </c>
      <c r="F412" s="136" t="s">
        <v>21</v>
      </c>
      <c r="G412" s="75" t="n">
        <v>5820010660</v>
      </c>
      <c r="H412" s="80"/>
      <c r="I412" s="131" t="n">
        <f aca="false">SUM(J412:L412)</f>
        <v>30634700</v>
      </c>
      <c r="J412" s="131" t="n">
        <f aca="false">J413+J414</f>
        <v>36788220</v>
      </c>
      <c r="K412" s="131" t="n">
        <f aca="false">K413+K414</f>
        <v>-6153520</v>
      </c>
      <c r="L412" s="135" t="n">
        <f aca="false">L413+L414</f>
        <v>0</v>
      </c>
      <c r="M412" s="131" t="n">
        <f aca="false">I412</f>
        <v>30634700</v>
      </c>
    </row>
    <row r="413" customFormat="false" ht="33" hidden="false" customHeight="false" outlineLevel="0" collapsed="false">
      <c r="B413" s="109"/>
      <c r="C413" s="28" t="s">
        <v>170</v>
      </c>
      <c r="D413" s="28" t="n">
        <v>925</v>
      </c>
      <c r="E413" s="136" t="s">
        <v>57</v>
      </c>
      <c r="F413" s="136" t="s">
        <v>21</v>
      </c>
      <c r="G413" s="75" t="n">
        <v>5820010660</v>
      </c>
      <c r="H413" s="80" t="n">
        <v>600</v>
      </c>
      <c r="I413" s="131" t="n">
        <f aca="false">SUM(J413:L413)</f>
        <v>30622700</v>
      </c>
      <c r="J413" s="131" t="n">
        <v>36776220</v>
      </c>
      <c r="K413" s="131" t="n">
        <v>-6153520</v>
      </c>
      <c r="L413" s="135"/>
      <c r="M413" s="131" t="n">
        <f aca="false">I413</f>
        <v>30622700</v>
      </c>
    </row>
    <row r="414" customFormat="false" ht="17.35" hidden="false" customHeight="false" outlineLevel="0" collapsed="false">
      <c r="B414" s="109"/>
      <c r="C414" s="28" t="s">
        <v>108</v>
      </c>
      <c r="D414" s="28" t="n">
        <v>925</v>
      </c>
      <c r="E414" s="136" t="s">
        <v>57</v>
      </c>
      <c r="F414" s="136" t="s">
        <v>21</v>
      </c>
      <c r="G414" s="75" t="n">
        <v>5820010660</v>
      </c>
      <c r="H414" s="80" t="n">
        <v>800</v>
      </c>
      <c r="I414" s="131" t="n">
        <f aca="false">SUM(J414:L414)</f>
        <v>12000</v>
      </c>
      <c r="J414" s="131" t="n">
        <v>12000</v>
      </c>
      <c r="K414" s="131" t="n">
        <v>0</v>
      </c>
      <c r="L414" s="135"/>
      <c r="M414" s="131" t="n">
        <f aca="false">I414</f>
        <v>12000</v>
      </c>
    </row>
    <row r="415" customFormat="false" ht="111.75" hidden="false" customHeight="false" outlineLevel="0" collapsed="false">
      <c r="B415" s="109"/>
      <c r="C415" s="34" t="s">
        <v>189</v>
      </c>
      <c r="D415" s="28" t="n">
        <v>925</v>
      </c>
      <c r="E415" s="136" t="s">
        <v>57</v>
      </c>
      <c r="F415" s="136" t="s">
        <v>21</v>
      </c>
      <c r="G415" s="75" t="n">
        <v>5820060740</v>
      </c>
      <c r="H415" s="80"/>
      <c r="I415" s="131" t="n">
        <f aca="false">SUM(J415:L415)</f>
        <v>187500</v>
      </c>
      <c r="J415" s="131" t="n">
        <f aca="false">J416</f>
        <v>93700</v>
      </c>
      <c r="K415" s="131" t="n">
        <f aca="false">K416</f>
        <v>93800</v>
      </c>
      <c r="L415" s="135" t="n">
        <f aca="false">L416</f>
        <v>0</v>
      </c>
      <c r="M415" s="131" t="n">
        <f aca="false">I415</f>
        <v>187500</v>
      </c>
    </row>
    <row r="416" customFormat="false" ht="33" hidden="false" customHeight="false" outlineLevel="0" collapsed="false">
      <c r="B416" s="109"/>
      <c r="C416" s="28" t="s">
        <v>170</v>
      </c>
      <c r="D416" s="28" t="n">
        <v>925</v>
      </c>
      <c r="E416" s="136" t="s">
        <v>57</v>
      </c>
      <c r="F416" s="136" t="s">
        <v>21</v>
      </c>
      <c r="G416" s="75" t="n">
        <v>5820060740</v>
      </c>
      <c r="H416" s="80" t="n">
        <v>600</v>
      </c>
      <c r="I416" s="131" t="n">
        <f aca="false">SUM(J416:L416)</f>
        <v>187500</v>
      </c>
      <c r="J416" s="131" t="n">
        <v>93700</v>
      </c>
      <c r="K416" s="131" t="n">
        <v>93800</v>
      </c>
      <c r="L416" s="135"/>
      <c r="M416" s="131" t="n">
        <f aca="false">I416</f>
        <v>187500</v>
      </c>
    </row>
    <row r="417" customFormat="false" ht="64.5" hidden="false" customHeight="false" outlineLevel="0" collapsed="false">
      <c r="B417" s="109"/>
      <c r="C417" s="28" t="s">
        <v>191</v>
      </c>
      <c r="D417" s="28" t="n">
        <v>925</v>
      </c>
      <c r="E417" s="136" t="s">
        <v>57</v>
      </c>
      <c r="F417" s="136" t="s">
        <v>21</v>
      </c>
      <c r="G417" s="75" t="n">
        <v>5820100000</v>
      </c>
      <c r="H417" s="80"/>
      <c r="I417" s="131" t="n">
        <f aca="false">SUM(J417:L417)</f>
        <v>9886000</v>
      </c>
      <c r="J417" s="131" t="n">
        <f aca="false">J418</f>
        <v>11518400</v>
      </c>
      <c r="K417" s="131" t="n">
        <f aca="false">K418</f>
        <v>-1632400</v>
      </c>
      <c r="L417" s="135" t="n">
        <f aca="false">L418</f>
        <v>0</v>
      </c>
      <c r="M417" s="131" t="n">
        <f aca="false">I417</f>
        <v>9886000</v>
      </c>
    </row>
    <row r="418" customFormat="false" ht="33" hidden="false" customHeight="false" outlineLevel="0" collapsed="false">
      <c r="B418" s="109"/>
      <c r="C418" s="28" t="s">
        <v>176</v>
      </c>
      <c r="D418" s="28" t="n">
        <v>925</v>
      </c>
      <c r="E418" s="136" t="s">
        <v>57</v>
      </c>
      <c r="F418" s="136" t="s">
        <v>21</v>
      </c>
      <c r="G418" s="75" t="n">
        <v>5820100590</v>
      </c>
      <c r="H418" s="80"/>
      <c r="I418" s="131" t="n">
        <f aca="false">SUM(J418:L418)</f>
        <v>9886000</v>
      </c>
      <c r="J418" s="131" t="n">
        <f aca="false">J419</f>
        <v>11518400</v>
      </c>
      <c r="K418" s="131" t="n">
        <f aca="false">K419</f>
        <v>-1632400</v>
      </c>
      <c r="L418" s="135" t="n">
        <f aca="false">L419</f>
        <v>0</v>
      </c>
      <c r="M418" s="131" t="n">
        <f aca="false">I418</f>
        <v>9886000</v>
      </c>
    </row>
    <row r="419" customFormat="false" ht="33" hidden="false" customHeight="false" outlineLevel="0" collapsed="false">
      <c r="B419" s="109"/>
      <c r="C419" s="28" t="s">
        <v>170</v>
      </c>
      <c r="D419" s="28" t="n">
        <v>925</v>
      </c>
      <c r="E419" s="136" t="s">
        <v>57</v>
      </c>
      <c r="F419" s="136" t="s">
        <v>21</v>
      </c>
      <c r="G419" s="75" t="n">
        <v>5820100590</v>
      </c>
      <c r="H419" s="80" t="n">
        <v>600</v>
      </c>
      <c r="I419" s="131" t="n">
        <f aca="false">SUM(J419:L419)</f>
        <v>9886000</v>
      </c>
      <c r="J419" s="131" t="n">
        <v>11518400</v>
      </c>
      <c r="K419" s="131" t="n">
        <v>-1632400</v>
      </c>
      <c r="L419" s="135"/>
      <c r="M419" s="131" t="n">
        <f aca="false">I419</f>
        <v>9886000</v>
      </c>
    </row>
    <row r="420" customFormat="false" ht="17.35" hidden="false" customHeight="false" outlineLevel="0" collapsed="false">
      <c r="B420" s="109"/>
      <c r="C420" s="28" t="s">
        <v>62</v>
      </c>
      <c r="D420" s="28" t="n">
        <v>925</v>
      </c>
      <c r="E420" s="136" t="s">
        <v>57</v>
      </c>
      <c r="F420" s="136" t="s">
        <v>38</v>
      </c>
      <c r="G420" s="75"/>
      <c r="H420" s="80"/>
      <c r="I420" s="131" t="n">
        <f aca="false">SUM(J420:L420)</f>
        <v>45901400</v>
      </c>
      <c r="J420" s="131" t="n">
        <f aca="false">J421+J427+J433+J440+J444</f>
        <v>45419100</v>
      </c>
      <c r="K420" s="131" t="n">
        <f aca="false">K421+K427+K433+K440+K444</f>
        <v>482300</v>
      </c>
      <c r="L420" s="135" t="n">
        <f aca="false">L421+L427+L433+L440+L444</f>
        <v>0</v>
      </c>
      <c r="M420" s="131" t="n">
        <f aca="false">I420</f>
        <v>45901400</v>
      </c>
    </row>
    <row r="421" customFormat="false" ht="33" hidden="false" customHeight="false" outlineLevel="0" collapsed="false">
      <c r="B421" s="109"/>
      <c r="C421" s="28" t="s">
        <v>99</v>
      </c>
      <c r="D421" s="28" t="n">
        <v>925</v>
      </c>
      <c r="E421" s="136" t="s">
        <v>57</v>
      </c>
      <c r="F421" s="136" t="s">
        <v>38</v>
      </c>
      <c r="G421" s="75" t="n">
        <v>5000000000</v>
      </c>
      <c r="H421" s="80"/>
      <c r="I421" s="131" t="n">
        <f aca="false">SUM(J421:L421)</f>
        <v>13464200</v>
      </c>
      <c r="J421" s="131" t="n">
        <f aca="false">J422</f>
        <v>7592500</v>
      </c>
      <c r="K421" s="131" t="n">
        <f aca="false">K422</f>
        <v>5871700</v>
      </c>
      <c r="L421" s="135" t="n">
        <f aca="false">L422</f>
        <v>0</v>
      </c>
      <c r="M421" s="131" t="n">
        <f aca="false">I421</f>
        <v>13464200</v>
      </c>
    </row>
    <row r="422" customFormat="false" ht="33" hidden="false" customHeight="false" outlineLevel="0" collapsed="false">
      <c r="B422" s="109"/>
      <c r="C422" s="28" t="s">
        <v>107</v>
      </c>
      <c r="D422" s="28" t="n">
        <v>925</v>
      </c>
      <c r="E422" s="136" t="s">
        <v>57</v>
      </c>
      <c r="F422" s="136" t="s">
        <v>38</v>
      </c>
      <c r="G422" s="75" t="n">
        <v>5020000000</v>
      </c>
      <c r="H422" s="80"/>
      <c r="I422" s="131" t="n">
        <f aca="false">SUM(J422:L422)</f>
        <v>13464200</v>
      </c>
      <c r="J422" s="131" t="n">
        <f aca="false">J423</f>
        <v>7592500</v>
      </c>
      <c r="K422" s="131" t="n">
        <f aca="false">K423</f>
        <v>5871700</v>
      </c>
      <c r="L422" s="135" t="n">
        <f aca="false">L423</f>
        <v>0</v>
      </c>
      <c r="M422" s="131" t="n">
        <f aca="false">I422</f>
        <v>13464200</v>
      </c>
    </row>
    <row r="423" customFormat="false" ht="33" hidden="false" customHeight="false" outlineLevel="0" collapsed="false">
      <c r="B423" s="109"/>
      <c r="C423" s="28" t="s">
        <v>101</v>
      </c>
      <c r="D423" s="28" t="n">
        <v>925</v>
      </c>
      <c r="E423" s="136" t="s">
        <v>57</v>
      </c>
      <c r="F423" s="136" t="s">
        <v>38</v>
      </c>
      <c r="G423" s="75" t="n">
        <v>5020000190</v>
      </c>
      <c r="H423" s="80"/>
      <c r="I423" s="131" t="n">
        <f aca="false">SUM(J423:L423)</f>
        <v>13464200</v>
      </c>
      <c r="J423" s="131" t="n">
        <f aca="false">J424+J425+J426</f>
        <v>7592500</v>
      </c>
      <c r="K423" s="131" t="n">
        <f aca="false">K424+K425+K426</f>
        <v>5871700</v>
      </c>
      <c r="L423" s="135" t="n">
        <f aca="false">L424+L425+L426</f>
        <v>0</v>
      </c>
      <c r="M423" s="131" t="n">
        <f aca="false">I423</f>
        <v>13464200</v>
      </c>
    </row>
    <row r="424" customFormat="false" ht="64.5" hidden="false" customHeight="false" outlineLevel="0" collapsed="false">
      <c r="B424" s="109"/>
      <c r="C424" s="28" t="s">
        <v>102</v>
      </c>
      <c r="D424" s="28" t="n">
        <v>925</v>
      </c>
      <c r="E424" s="136" t="s">
        <v>57</v>
      </c>
      <c r="F424" s="136" t="s">
        <v>38</v>
      </c>
      <c r="G424" s="75" t="n">
        <v>5020000190</v>
      </c>
      <c r="H424" s="80" t="n">
        <v>100</v>
      </c>
      <c r="I424" s="131" t="n">
        <f aca="false">SUM(J424:L424)</f>
        <v>13464200</v>
      </c>
      <c r="J424" s="131" t="n">
        <v>7592500</v>
      </c>
      <c r="K424" s="131" t="n">
        <v>5871700</v>
      </c>
      <c r="L424" s="135"/>
      <c r="M424" s="131" t="n">
        <f aca="false">I424</f>
        <v>13464200</v>
      </c>
    </row>
    <row r="425" customFormat="false" ht="33" hidden="true" customHeight="false" outlineLevel="0" collapsed="false">
      <c r="B425" s="109"/>
      <c r="C425" s="28" t="s">
        <v>105</v>
      </c>
      <c r="D425" s="28" t="n">
        <v>925</v>
      </c>
      <c r="E425" s="136" t="s">
        <v>57</v>
      </c>
      <c r="F425" s="136" t="s">
        <v>38</v>
      </c>
      <c r="G425" s="75" t="n">
        <v>5020000190</v>
      </c>
      <c r="H425" s="80" t="n">
        <v>200</v>
      </c>
      <c r="I425" s="131" t="n">
        <f aca="false">SUM(J425:L425)</f>
        <v>0</v>
      </c>
      <c r="J425" s="131"/>
      <c r="K425" s="131"/>
      <c r="L425" s="135"/>
      <c r="M425" s="131" t="n">
        <f aca="false">I425</f>
        <v>0</v>
      </c>
    </row>
    <row r="426" customFormat="false" ht="17.35" hidden="true" customHeight="false" outlineLevel="0" collapsed="false">
      <c r="B426" s="109"/>
      <c r="C426" s="28" t="s">
        <v>108</v>
      </c>
      <c r="D426" s="28" t="n">
        <v>925</v>
      </c>
      <c r="E426" s="136" t="s">
        <v>57</v>
      </c>
      <c r="F426" s="136" t="s">
        <v>38</v>
      </c>
      <c r="G426" s="75" t="n">
        <v>5020000190</v>
      </c>
      <c r="H426" s="80" t="n">
        <v>800</v>
      </c>
      <c r="I426" s="131" t="n">
        <f aca="false">SUM(J426:L426)</f>
        <v>0</v>
      </c>
      <c r="J426" s="131"/>
      <c r="K426" s="131"/>
      <c r="L426" s="135"/>
      <c r="M426" s="131" t="n">
        <f aca="false">I426</f>
        <v>0</v>
      </c>
    </row>
    <row r="427" customFormat="false" ht="33" hidden="false" customHeight="false" outlineLevel="0" collapsed="false">
      <c r="B427" s="109"/>
      <c r="C427" s="28" t="s">
        <v>130</v>
      </c>
      <c r="D427" s="28" t="n">
        <v>925</v>
      </c>
      <c r="E427" s="136" t="s">
        <v>57</v>
      </c>
      <c r="F427" s="136" t="s">
        <v>38</v>
      </c>
      <c r="G427" s="75" t="n">
        <v>5200000000</v>
      </c>
      <c r="H427" s="80"/>
      <c r="I427" s="131" t="n">
        <f aca="false">SUM(J427:L427)</f>
        <v>17937300</v>
      </c>
      <c r="J427" s="131" t="n">
        <f aca="false">J428</f>
        <v>9812100</v>
      </c>
      <c r="K427" s="131" t="n">
        <f aca="false">K428</f>
        <v>8125200</v>
      </c>
      <c r="L427" s="135" t="n">
        <f aca="false">L428</f>
        <v>0</v>
      </c>
      <c r="M427" s="131" t="n">
        <f aca="false">I427</f>
        <v>17937300</v>
      </c>
    </row>
    <row r="428" customFormat="false" ht="17.35" hidden="false" customHeight="false" outlineLevel="0" collapsed="false">
      <c r="B428" s="109"/>
      <c r="C428" s="28" t="s">
        <v>136</v>
      </c>
      <c r="D428" s="28" t="n">
        <v>925</v>
      </c>
      <c r="E428" s="136" t="s">
        <v>57</v>
      </c>
      <c r="F428" s="136" t="s">
        <v>38</v>
      </c>
      <c r="G428" s="75" t="n">
        <v>5250000000</v>
      </c>
      <c r="H428" s="80"/>
      <c r="I428" s="131" t="n">
        <f aca="false">SUM(J428:L428)</f>
        <v>17937300</v>
      </c>
      <c r="J428" s="131" t="n">
        <f aca="false">J429</f>
        <v>9812100</v>
      </c>
      <c r="K428" s="131" t="n">
        <f aca="false">K429</f>
        <v>8125200</v>
      </c>
      <c r="L428" s="135" t="n">
        <f aca="false">L429</f>
        <v>0</v>
      </c>
      <c r="M428" s="131" t="n">
        <f aca="false">I428</f>
        <v>17937300</v>
      </c>
    </row>
    <row r="429" customFormat="false" ht="33" hidden="false" customHeight="false" outlineLevel="0" collapsed="false">
      <c r="B429" s="109"/>
      <c r="C429" s="28" t="s">
        <v>132</v>
      </c>
      <c r="D429" s="28" t="n">
        <v>925</v>
      </c>
      <c r="E429" s="136" t="s">
        <v>57</v>
      </c>
      <c r="F429" s="136" t="s">
        <v>38</v>
      </c>
      <c r="G429" s="75" t="n">
        <v>5250000590</v>
      </c>
      <c r="H429" s="80"/>
      <c r="I429" s="131" t="n">
        <f aca="false">SUM(J429:L429)</f>
        <v>17937300</v>
      </c>
      <c r="J429" s="131" t="n">
        <f aca="false">J430+J431+J432</f>
        <v>9812100</v>
      </c>
      <c r="K429" s="131" t="n">
        <f aca="false">K430+K431+K432</f>
        <v>8125200</v>
      </c>
      <c r="L429" s="135" t="n">
        <f aca="false">L430+L431+L432</f>
        <v>0</v>
      </c>
      <c r="M429" s="131" t="n">
        <f aca="false">I429</f>
        <v>17937300</v>
      </c>
    </row>
    <row r="430" customFormat="false" ht="64.5" hidden="false" customHeight="false" outlineLevel="0" collapsed="false">
      <c r="B430" s="109"/>
      <c r="C430" s="28" t="s">
        <v>102</v>
      </c>
      <c r="D430" s="28" t="n">
        <v>925</v>
      </c>
      <c r="E430" s="136" t="s">
        <v>57</v>
      </c>
      <c r="F430" s="136" t="s">
        <v>38</v>
      </c>
      <c r="G430" s="75" t="n">
        <v>5250000590</v>
      </c>
      <c r="H430" s="80" t="n">
        <v>100</v>
      </c>
      <c r="I430" s="131" t="n">
        <f aca="false">SUM(J430:L430)</f>
        <v>17027500</v>
      </c>
      <c r="J430" s="131" t="n">
        <v>8843300</v>
      </c>
      <c r="K430" s="131" t="n">
        <v>8184200</v>
      </c>
      <c r="L430" s="135"/>
      <c r="M430" s="131" t="n">
        <f aca="false">I430</f>
        <v>17027500</v>
      </c>
    </row>
    <row r="431" customFormat="false" ht="33" hidden="false" customHeight="false" outlineLevel="0" collapsed="false">
      <c r="B431" s="109"/>
      <c r="C431" s="28" t="s">
        <v>105</v>
      </c>
      <c r="D431" s="28" t="n">
        <v>925</v>
      </c>
      <c r="E431" s="136" t="s">
        <v>57</v>
      </c>
      <c r="F431" s="136" t="s">
        <v>38</v>
      </c>
      <c r="G431" s="75" t="n">
        <v>5250000590</v>
      </c>
      <c r="H431" s="80" t="n">
        <v>200</v>
      </c>
      <c r="I431" s="131" t="n">
        <f aca="false">SUM(J431:L431)</f>
        <v>903800</v>
      </c>
      <c r="J431" s="131" t="n">
        <v>965600</v>
      </c>
      <c r="K431" s="131" t="n">
        <v>-61800</v>
      </c>
      <c r="L431" s="135"/>
      <c r="M431" s="131" t="n">
        <f aca="false">I431</f>
        <v>903800</v>
      </c>
    </row>
    <row r="432" customFormat="false" ht="17.35" hidden="false" customHeight="false" outlineLevel="0" collapsed="false">
      <c r="B432" s="109"/>
      <c r="C432" s="28" t="s">
        <v>108</v>
      </c>
      <c r="D432" s="28" t="n">
        <v>925</v>
      </c>
      <c r="E432" s="136" t="s">
        <v>57</v>
      </c>
      <c r="F432" s="136" t="s">
        <v>38</v>
      </c>
      <c r="G432" s="75" t="n">
        <v>5250000590</v>
      </c>
      <c r="H432" s="80" t="n">
        <v>800</v>
      </c>
      <c r="I432" s="131" t="n">
        <f aca="false">SUM(J432:L432)</f>
        <v>6000</v>
      </c>
      <c r="J432" s="131" t="n">
        <v>3200</v>
      </c>
      <c r="K432" s="131" t="n">
        <v>2800</v>
      </c>
      <c r="L432" s="135"/>
      <c r="M432" s="131" t="n">
        <f aca="false">I432</f>
        <v>6000</v>
      </c>
    </row>
    <row r="433" customFormat="false" ht="17.35" hidden="false" customHeight="false" outlineLevel="0" collapsed="false">
      <c r="B433" s="109"/>
      <c r="C433" s="25" t="s">
        <v>166</v>
      </c>
      <c r="D433" s="28" t="n">
        <v>925</v>
      </c>
      <c r="E433" s="136" t="s">
        <v>57</v>
      </c>
      <c r="F433" s="136" t="s">
        <v>38</v>
      </c>
      <c r="G433" s="75" t="n">
        <v>5800000000</v>
      </c>
      <c r="H433" s="80"/>
      <c r="I433" s="131" t="n">
        <f aca="false">SUM(J433:L433)</f>
        <v>5681700</v>
      </c>
      <c r="J433" s="131" t="n">
        <f aca="false">J434</f>
        <v>3475200</v>
      </c>
      <c r="K433" s="131" t="n">
        <f aca="false">K434</f>
        <v>2206500</v>
      </c>
      <c r="L433" s="135" t="n">
        <f aca="false">L434</f>
        <v>0</v>
      </c>
      <c r="M433" s="131" t="n">
        <f aca="false">I433</f>
        <v>5681700</v>
      </c>
    </row>
    <row r="434" customFormat="false" ht="17.35" hidden="false" customHeight="false" outlineLevel="0" collapsed="false">
      <c r="B434" s="109"/>
      <c r="C434" s="28" t="s">
        <v>192</v>
      </c>
      <c r="D434" s="28" t="n">
        <v>925</v>
      </c>
      <c r="E434" s="136" t="s">
        <v>57</v>
      </c>
      <c r="F434" s="136" t="s">
        <v>38</v>
      </c>
      <c r="G434" s="75" t="n">
        <v>5830000000</v>
      </c>
      <c r="H434" s="80"/>
      <c r="I434" s="131" t="n">
        <f aca="false">SUM(J434:L434)</f>
        <v>5681700</v>
      </c>
      <c r="J434" s="131" t="n">
        <f aca="false">J435</f>
        <v>3475200</v>
      </c>
      <c r="K434" s="131" t="n">
        <f aca="false">K435+K437</f>
        <v>2206500</v>
      </c>
      <c r="L434" s="135" t="n">
        <f aca="false">L435</f>
        <v>0</v>
      </c>
      <c r="M434" s="131" t="n">
        <f aca="false">I434</f>
        <v>5681700</v>
      </c>
    </row>
    <row r="435" customFormat="false" ht="33" hidden="false" customHeight="false" outlineLevel="0" collapsed="false">
      <c r="B435" s="109"/>
      <c r="C435" s="28" t="s">
        <v>132</v>
      </c>
      <c r="D435" s="28" t="n">
        <v>925</v>
      </c>
      <c r="E435" s="136" t="s">
        <v>57</v>
      </c>
      <c r="F435" s="136" t="s">
        <v>38</v>
      </c>
      <c r="G435" s="75" t="n">
        <v>5830000590</v>
      </c>
      <c r="H435" s="80"/>
      <c r="I435" s="131" t="n">
        <f aca="false">SUM(J435:L435)</f>
        <v>4853700</v>
      </c>
      <c r="J435" s="131" t="n">
        <f aca="false">J436</f>
        <v>3475200</v>
      </c>
      <c r="K435" s="131" t="n">
        <f aca="false">K436</f>
        <v>1378500</v>
      </c>
      <c r="L435" s="135" t="n">
        <f aca="false">L436</f>
        <v>0</v>
      </c>
      <c r="M435" s="131" t="n">
        <f aca="false">I435</f>
        <v>4853700</v>
      </c>
    </row>
    <row r="436" customFormat="false" ht="33" hidden="false" customHeight="false" outlineLevel="0" collapsed="false">
      <c r="B436" s="109"/>
      <c r="C436" s="28" t="s">
        <v>170</v>
      </c>
      <c r="D436" s="28" t="n">
        <v>925</v>
      </c>
      <c r="E436" s="136" t="s">
        <v>57</v>
      </c>
      <c r="F436" s="136" t="s">
        <v>38</v>
      </c>
      <c r="G436" s="75" t="n">
        <v>5830000590</v>
      </c>
      <c r="H436" s="80" t="n">
        <v>600</v>
      </c>
      <c r="I436" s="131" t="n">
        <f aca="false">SUM(J436:L436)</f>
        <v>4853700</v>
      </c>
      <c r="J436" s="131" t="n">
        <v>3475200</v>
      </c>
      <c r="K436" s="131" t="n">
        <v>1378500</v>
      </c>
      <c r="L436" s="135"/>
      <c r="M436" s="131" t="n">
        <f aca="false">I436</f>
        <v>4853700</v>
      </c>
    </row>
    <row r="437" customFormat="false" ht="33" hidden="false" customHeight="false" outlineLevel="0" collapsed="false">
      <c r="B437" s="109"/>
      <c r="C437" s="28" t="s">
        <v>194</v>
      </c>
      <c r="D437" s="28" t="n">
        <v>925</v>
      </c>
      <c r="E437" s="136" t="s">
        <v>57</v>
      </c>
      <c r="F437" s="136" t="s">
        <v>38</v>
      </c>
      <c r="G437" s="75" t="n">
        <v>5830100000</v>
      </c>
      <c r="H437" s="80"/>
      <c r="I437" s="131" t="n">
        <f aca="false">SUM(J437:L437)</f>
        <v>828000</v>
      </c>
      <c r="J437" s="131"/>
      <c r="K437" s="131" t="n">
        <f aca="false">K438</f>
        <v>828000</v>
      </c>
      <c r="L437" s="135"/>
      <c r="M437" s="131" t="n">
        <f aca="false">I437</f>
        <v>828000</v>
      </c>
    </row>
    <row r="438" customFormat="false" ht="33" hidden="false" customHeight="false" outlineLevel="0" collapsed="false">
      <c r="B438" s="109"/>
      <c r="C438" s="28" t="s">
        <v>132</v>
      </c>
      <c r="D438" s="28" t="n">
        <v>925</v>
      </c>
      <c r="E438" s="136" t="s">
        <v>57</v>
      </c>
      <c r="F438" s="136" t="s">
        <v>38</v>
      </c>
      <c r="G438" s="75" t="n">
        <v>5830100590</v>
      </c>
      <c r="H438" s="80"/>
      <c r="I438" s="131" t="n">
        <f aca="false">SUM(J438:L438)</f>
        <v>828000</v>
      </c>
      <c r="J438" s="131"/>
      <c r="K438" s="131" t="n">
        <f aca="false">K439</f>
        <v>828000</v>
      </c>
      <c r="L438" s="135"/>
      <c r="M438" s="131" t="n">
        <f aca="false">I438</f>
        <v>828000</v>
      </c>
    </row>
    <row r="439" customFormat="false" ht="17.35" hidden="false" customHeight="false" outlineLevel="0" collapsed="false">
      <c r="B439" s="109"/>
      <c r="C439" s="28" t="s">
        <v>144</v>
      </c>
      <c r="D439" s="28" t="n">
        <v>925</v>
      </c>
      <c r="E439" s="136" t="s">
        <v>57</v>
      </c>
      <c r="F439" s="136" t="s">
        <v>38</v>
      </c>
      <c r="G439" s="75" t="n">
        <v>5830100590</v>
      </c>
      <c r="H439" s="80" t="n">
        <v>300</v>
      </c>
      <c r="I439" s="131" t="n">
        <f aca="false">SUM(J439:L439)</f>
        <v>828000</v>
      </c>
      <c r="J439" s="131"/>
      <c r="K439" s="131" t="n">
        <v>828000</v>
      </c>
      <c r="L439" s="135"/>
      <c r="M439" s="131" t="n">
        <f aca="false">I439</f>
        <v>828000</v>
      </c>
    </row>
    <row r="440" customFormat="false" ht="48.75" hidden="false" customHeight="false" outlineLevel="0" collapsed="false">
      <c r="B440" s="109"/>
      <c r="C440" s="28" t="s">
        <v>277</v>
      </c>
      <c r="D440" s="28" t="n">
        <v>925</v>
      </c>
      <c r="E440" s="136" t="s">
        <v>57</v>
      </c>
      <c r="F440" s="136" t="s">
        <v>38</v>
      </c>
      <c r="G440" s="75" t="n">
        <v>6700000000</v>
      </c>
      <c r="H440" s="80"/>
      <c r="I440" s="131" t="n">
        <f aca="false">SUM(J440:L440)</f>
        <v>2290500</v>
      </c>
      <c r="J440" s="131" t="n">
        <f aca="false">J441</f>
        <v>2390500</v>
      </c>
      <c r="K440" s="131" t="n">
        <f aca="false">K441</f>
        <v>-100000</v>
      </c>
      <c r="L440" s="135" t="n">
        <f aca="false">L441</f>
        <v>0</v>
      </c>
      <c r="M440" s="131" t="n">
        <f aca="false">I440</f>
        <v>2290500</v>
      </c>
    </row>
    <row r="441" customFormat="false" ht="33" hidden="false" customHeight="false" outlineLevel="0" collapsed="false">
      <c r="B441" s="109"/>
      <c r="C441" s="28" t="s">
        <v>278</v>
      </c>
      <c r="D441" s="28" t="n">
        <v>925</v>
      </c>
      <c r="E441" s="136" t="s">
        <v>57</v>
      </c>
      <c r="F441" s="136" t="s">
        <v>38</v>
      </c>
      <c r="G441" s="75" t="n">
        <v>6710000000</v>
      </c>
      <c r="H441" s="80"/>
      <c r="I441" s="131" t="n">
        <f aca="false">SUM(J441:L441)</f>
        <v>2290500</v>
      </c>
      <c r="J441" s="131" t="n">
        <f aca="false">J442</f>
        <v>2390500</v>
      </c>
      <c r="K441" s="131" t="n">
        <f aca="false">K442</f>
        <v>-100000</v>
      </c>
      <c r="L441" s="135" t="n">
        <f aca="false">L442</f>
        <v>0</v>
      </c>
      <c r="M441" s="131" t="n">
        <f aca="false">I441</f>
        <v>2290500</v>
      </c>
    </row>
    <row r="442" customFormat="false" ht="17.35" hidden="false" customHeight="false" outlineLevel="0" collapsed="false">
      <c r="B442" s="109"/>
      <c r="C442" s="28" t="s">
        <v>279</v>
      </c>
      <c r="D442" s="28" t="n">
        <v>925</v>
      </c>
      <c r="E442" s="136" t="s">
        <v>57</v>
      </c>
      <c r="F442" s="136" t="s">
        <v>38</v>
      </c>
      <c r="G442" s="75" t="n">
        <v>6710010220</v>
      </c>
      <c r="H442" s="80"/>
      <c r="I442" s="131" t="n">
        <f aca="false">SUM(J442:L442)</f>
        <v>2290500</v>
      </c>
      <c r="J442" s="131" t="n">
        <f aca="false">J443</f>
        <v>2390500</v>
      </c>
      <c r="K442" s="131" t="n">
        <f aca="false">K443</f>
        <v>-100000</v>
      </c>
      <c r="L442" s="135" t="n">
        <f aca="false">L443</f>
        <v>0</v>
      </c>
      <c r="M442" s="131" t="n">
        <f aca="false">I442</f>
        <v>2290500</v>
      </c>
    </row>
    <row r="443" customFormat="false" ht="33" hidden="false" customHeight="false" outlineLevel="0" collapsed="false">
      <c r="B443" s="109"/>
      <c r="C443" s="28" t="s">
        <v>170</v>
      </c>
      <c r="D443" s="28" t="n">
        <v>925</v>
      </c>
      <c r="E443" s="136" t="s">
        <v>57</v>
      </c>
      <c r="F443" s="136" t="s">
        <v>38</v>
      </c>
      <c r="G443" s="75" t="n">
        <v>6710010220</v>
      </c>
      <c r="H443" s="80" t="n">
        <v>600</v>
      </c>
      <c r="I443" s="131" t="n">
        <f aca="false">SUM(J443:L443)</f>
        <v>2290500</v>
      </c>
      <c r="J443" s="131" t="n">
        <v>2390500</v>
      </c>
      <c r="K443" s="131" t="n">
        <v>-100000</v>
      </c>
      <c r="L443" s="135"/>
      <c r="M443" s="131" t="n">
        <f aca="false">I443</f>
        <v>2290500</v>
      </c>
    </row>
    <row r="444" customFormat="false" ht="17.35" hidden="false" customHeight="false" outlineLevel="0" collapsed="false">
      <c r="B444" s="109"/>
      <c r="C444" s="28" t="s">
        <v>291</v>
      </c>
      <c r="D444" s="28" t="n">
        <v>925</v>
      </c>
      <c r="E444" s="136" t="s">
        <v>57</v>
      </c>
      <c r="F444" s="136" t="s">
        <v>38</v>
      </c>
      <c r="G444" s="75" t="n">
        <v>7000000000</v>
      </c>
      <c r="H444" s="80"/>
      <c r="I444" s="131" t="n">
        <f aca="false">SUM(J444:L444)</f>
        <v>6527700</v>
      </c>
      <c r="J444" s="131" t="n">
        <f aca="false">J445</f>
        <v>22148800</v>
      </c>
      <c r="K444" s="131" t="n">
        <f aca="false">K445</f>
        <v>-15621100</v>
      </c>
      <c r="L444" s="135" t="n">
        <f aca="false">L445</f>
        <v>0</v>
      </c>
      <c r="M444" s="131" t="n">
        <f aca="false">I444</f>
        <v>6527700</v>
      </c>
    </row>
    <row r="445" customFormat="false" ht="17.35" hidden="false" customHeight="false" outlineLevel="0" collapsed="false">
      <c r="B445" s="109"/>
      <c r="C445" s="28" t="s">
        <v>292</v>
      </c>
      <c r="D445" s="28" t="n">
        <v>925</v>
      </c>
      <c r="E445" s="136" t="s">
        <v>57</v>
      </c>
      <c r="F445" s="136" t="s">
        <v>38</v>
      </c>
      <c r="G445" s="75" t="n">
        <v>7010000000</v>
      </c>
      <c r="H445" s="80"/>
      <c r="I445" s="131" t="n">
        <f aca="false">SUM(J445:L445)</f>
        <v>6527700</v>
      </c>
      <c r="J445" s="131" t="n">
        <f aca="false">J446+J448+J450</f>
        <v>22148800</v>
      </c>
      <c r="K445" s="131" t="n">
        <f aca="false">K446+K448+K450</f>
        <v>-15621100</v>
      </c>
      <c r="L445" s="135" t="n">
        <f aca="false">L446+L448+L450</f>
        <v>0</v>
      </c>
      <c r="M445" s="131" t="n">
        <f aca="false">I445</f>
        <v>6527700</v>
      </c>
    </row>
    <row r="446" customFormat="false" ht="33" hidden="false" customHeight="false" outlineLevel="0" collapsed="false">
      <c r="B446" s="109"/>
      <c r="C446" s="28" t="s">
        <v>132</v>
      </c>
      <c r="D446" s="28" t="n">
        <v>925</v>
      </c>
      <c r="E446" s="136" t="s">
        <v>57</v>
      </c>
      <c r="F446" s="136" t="s">
        <v>38</v>
      </c>
      <c r="G446" s="75" t="n">
        <v>7010000590</v>
      </c>
      <c r="H446" s="80"/>
      <c r="I446" s="131" t="n">
        <f aca="false">SUM(J446:L446)</f>
        <v>0</v>
      </c>
      <c r="J446" s="131" t="n">
        <f aca="false">J447</f>
        <v>16604700</v>
      </c>
      <c r="K446" s="131" t="n">
        <f aca="false">K447</f>
        <v>-16604700</v>
      </c>
      <c r="L446" s="135" t="n">
        <f aca="false">L447</f>
        <v>0</v>
      </c>
      <c r="M446" s="131" t="n">
        <f aca="false">I446</f>
        <v>0</v>
      </c>
    </row>
    <row r="447" customFormat="false" ht="33" hidden="false" customHeight="false" outlineLevel="0" collapsed="false">
      <c r="B447" s="109"/>
      <c r="C447" s="28" t="s">
        <v>170</v>
      </c>
      <c r="D447" s="28" t="n">
        <v>925</v>
      </c>
      <c r="E447" s="136" t="s">
        <v>57</v>
      </c>
      <c r="F447" s="136" t="s">
        <v>38</v>
      </c>
      <c r="G447" s="75" t="n">
        <v>7010000590</v>
      </c>
      <c r="H447" s="80" t="n">
        <v>600</v>
      </c>
      <c r="I447" s="131" t="n">
        <f aca="false">SUM(J447:L447)</f>
        <v>0</v>
      </c>
      <c r="J447" s="131" t="n">
        <v>16604700</v>
      </c>
      <c r="K447" s="131" t="n">
        <v>-16604700</v>
      </c>
      <c r="L447" s="135"/>
      <c r="M447" s="131" t="n">
        <f aca="false">I447</f>
        <v>0</v>
      </c>
    </row>
    <row r="448" customFormat="false" ht="80.25" hidden="false" customHeight="false" outlineLevel="0" collapsed="false">
      <c r="B448" s="109"/>
      <c r="C448" s="28" t="s">
        <v>293</v>
      </c>
      <c r="D448" s="28" t="n">
        <v>925</v>
      </c>
      <c r="E448" s="136" t="s">
        <v>57</v>
      </c>
      <c r="F448" s="136" t="s">
        <v>38</v>
      </c>
      <c r="G448" s="75" t="n">
        <v>7010063110</v>
      </c>
      <c r="H448" s="80"/>
      <c r="I448" s="131" t="n">
        <f aca="false">SUM(J448:L448)</f>
        <v>2819800</v>
      </c>
      <c r="J448" s="131" t="n">
        <f aca="false">J449</f>
        <v>2703500</v>
      </c>
      <c r="K448" s="131" t="n">
        <f aca="false">K449</f>
        <v>116300</v>
      </c>
      <c r="L448" s="135" t="n">
        <f aca="false">L449</f>
        <v>0</v>
      </c>
      <c r="M448" s="131" t="n">
        <f aca="false">I448</f>
        <v>2819800</v>
      </c>
    </row>
    <row r="449" customFormat="false" ht="33" hidden="false" customHeight="false" outlineLevel="0" collapsed="false">
      <c r="B449" s="109"/>
      <c r="C449" s="28" t="s">
        <v>170</v>
      </c>
      <c r="D449" s="28" t="n">
        <v>925</v>
      </c>
      <c r="E449" s="136" t="s">
        <v>57</v>
      </c>
      <c r="F449" s="136" t="s">
        <v>38</v>
      </c>
      <c r="G449" s="75" t="n">
        <v>7010063110</v>
      </c>
      <c r="H449" s="80" t="n">
        <v>600</v>
      </c>
      <c r="I449" s="131" t="n">
        <f aca="false">SUM(J449:L449)</f>
        <v>2819800</v>
      </c>
      <c r="J449" s="131" t="n">
        <v>2703500</v>
      </c>
      <c r="K449" s="131" t="n">
        <v>116300</v>
      </c>
      <c r="L449" s="135"/>
      <c r="M449" s="131" t="n">
        <f aca="false">I449</f>
        <v>2819800</v>
      </c>
    </row>
    <row r="450" customFormat="false" ht="48.75" hidden="false" customHeight="false" outlineLevel="0" collapsed="false">
      <c r="B450" s="109"/>
      <c r="C450" s="28" t="s">
        <v>294</v>
      </c>
      <c r="D450" s="28" t="n">
        <v>925</v>
      </c>
      <c r="E450" s="136" t="s">
        <v>57</v>
      </c>
      <c r="F450" s="136" t="s">
        <v>38</v>
      </c>
      <c r="G450" s="75" t="s">
        <v>295</v>
      </c>
      <c r="H450" s="80"/>
      <c r="I450" s="131" t="n">
        <f aca="false">SUM(J450:L450)</f>
        <v>3707900</v>
      </c>
      <c r="J450" s="131" t="n">
        <f aca="false">J451</f>
        <v>2840600</v>
      </c>
      <c r="K450" s="131" t="n">
        <f aca="false">K451</f>
        <v>867300</v>
      </c>
      <c r="L450" s="135" t="n">
        <f aca="false">L451</f>
        <v>0</v>
      </c>
      <c r="M450" s="131" t="n">
        <f aca="false">I450</f>
        <v>3707900</v>
      </c>
    </row>
    <row r="451" customFormat="false" ht="33" hidden="false" customHeight="false" outlineLevel="0" collapsed="false">
      <c r="B451" s="109"/>
      <c r="C451" s="28" t="s">
        <v>170</v>
      </c>
      <c r="D451" s="28" t="n">
        <v>925</v>
      </c>
      <c r="E451" s="136" t="s">
        <v>57</v>
      </c>
      <c r="F451" s="136" t="s">
        <v>38</v>
      </c>
      <c r="G451" s="75" t="s">
        <v>295</v>
      </c>
      <c r="H451" s="80" t="n">
        <v>600</v>
      </c>
      <c r="I451" s="131" t="n">
        <f aca="false">SUM(J451:L451)</f>
        <v>3707900</v>
      </c>
      <c r="J451" s="131" t="n">
        <v>2840600</v>
      </c>
      <c r="K451" s="131" t="n">
        <v>867300</v>
      </c>
      <c r="L451" s="135"/>
      <c r="M451" s="131" t="n">
        <f aca="false">I451</f>
        <v>3707900</v>
      </c>
    </row>
    <row r="452" customFormat="false" ht="17.35" hidden="false" customHeight="false" outlineLevel="0" collapsed="false">
      <c r="B452" s="109"/>
      <c r="C452" s="28" t="s">
        <v>73</v>
      </c>
      <c r="D452" s="28" t="n">
        <v>925</v>
      </c>
      <c r="E452" s="136" t="s">
        <v>40</v>
      </c>
      <c r="F452" s="136" t="s">
        <v>86</v>
      </c>
      <c r="G452" s="75"/>
      <c r="H452" s="80"/>
      <c r="I452" s="131" t="n">
        <f aca="false">SUM(J452:L452)</f>
        <v>13979100</v>
      </c>
      <c r="J452" s="131" t="n">
        <f aca="false">J453</f>
        <v>14802700</v>
      </c>
      <c r="K452" s="131" t="n">
        <f aca="false">K453</f>
        <v>-823600</v>
      </c>
      <c r="L452" s="135" t="n">
        <f aca="false">L453</f>
        <v>0</v>
      </c>
      <c r="M452" s="131" t="n">
        <f aca="false">I452</f>
        <v>13979100</v>
      </c>
    </row>
    <row r="453" customFormat="false" ht="17.35" hidden="false" customHeight="false" outlineLevel="0" collapsed="false">
      <c r="B453" s="109"/>
      <c r="C453" s="28" t="s">
        <v>75</v>
      </c>
      <c r="D453" s="28" t="n">
        <v>925</v>
      </c>
      <c r="E453" s="136" t="s">
        <v>40</v>
      </c>
      <c r="F453" s="136" t="s">
        <v>24</v>
      </c>
      <c r="G453" s="75"/>
      <c r="H453" s="80"/>
      <c r="I453" s="131" t="n">
        <f aca="false">SUM(J453:L453)</f>
        <v>13979100</v>
      </c>
      <c r="J453" s="131" t="n">
        <f aca="false">J454</f>
        <v>14802700</v>
      </c>
      <c r="K453" s="131" t="n">
        <f aca="false">K454</f>
        <v>-823600</v>
      </c>
      <c r="L453" s="135" t="n">
        <f aca="false">L454</f>
        <v>0</v>
      </c>
      <c r="M453" s="131" t="n">
        <f aca="false">I453</f>
        <v>13979100</v>
      </c>
    </row>
    <row r="454" customFormat="false" ht="33" hidden="false" customHeight="false" outlineLevel="0" collapsed="false">
      <c r="B454" s="109"/>
      <c r="C454" s="28" t="s">
        <v>364</v>
      </c>
      <c r="D454" s="28" t="n">
        <v>925</v>
      </c>
      <c r="E454" s="136" t="s">
        <v>40</v>
      </c>
      <c r="F454" s="136" t="s">
        <v>24</v>
      </c>
      <c r="G454" s="75" t="n">
        <v>5800000000</v>
      </c>
      <c r="H454" s="80"/>
      <c r="I454" s="131" t="n">
        <f aca="false">SUM(J454:L454)</f>
        <v>13979100</v>
      </c>
      <c r="J454" s="131" t="n">
        <f aca="false">J455</f>
        <v>14802700</v>
      </c>
      <c r="K454" s="131" t="n">
        <f aca="false">K455</f>
        <v>-823600</v>
      </c>
      <c r="L454" s="135" t="n">
        <f aca="false">L455</f>
        <v>0</v>
      </c>
      <c r="M454" s="131" t="n">
        <f aca="false">I454</f>
        <v>13979100</v>
      </c>
    </row>
    <row r="455" customFormat="false" ht="80.25" hidden="false" customHeight="false" outlineLevel="0" collapsed="false">
      <c r="B455" s="109"/>
      <c r="C455" s="34" t="s">
        <v>193</v>
      </c>
      <c r="D455" s="28" t="n">
        <v>925</v>
      </c>
      <c r="E455" s="136" t="s">
        <v>40</v>
      </c>
      <c r="F455" s="136" t="s">
        <v>24</v>
      </c>
      <c r="G455" s="75" t="n">
        <v>5830060710</v>
      </c>
      <c r="H455" s="80"/>
      <c r="I455" s="131" t="n">
        <f aca="false">SUM(J455:L455)</f>
        <v>13979100</v>
      </c>
      <c r="J455" s="131" t="n">
        <f aca="false">J457+J456</f>
        <v>14802700</v>
      </c>
      <c r="K455" s="131" t="n">
        <f aca="false">K457+K456</f>
        <v>-823600</v>
      </c>
      <c r="L455" s="135" t="n">
        <f aca="false">L457+L456</f>
        <v>0</v>
      </c>
      <c r="M455" s="131" t="n">
        <f aca="false">I455</f>
        <v>13979100</v>
      </c>
    </row>
    <row r="456" customFormat="false" ht="33" hidden="false" customHeight="false" outlineLevel="0" collapsed="false">
      <c r="B456" s="109"/>
      <c r="C456" s="28" t="s">
        <v>105</v>
      </c>
      <c r="D456" s="28" t="n">
        <v>925</v>
      </c>
      <c r="E456" s="136" t="s">
        <v>40</v>
      </c>
      <c r="F456" s="136" t="s">
        <v>24</v>
      </c>
      <c r="G456" s="75" t="n">
        <v>5830060710</v>
      </c>
      <c r="H456" s="80" t="n">
        <v>200</v>
      </c>
      <c r="I456" s="131" t="n">
        <f aca="false">SUM(J456:L456)</f>
        <v>204700</v>
      </c>
      <c r="J456" s="131" t="n">
        <v>216700</v>
      </c>
      <c r="K456" s="131" t="n">
        <v>-12000</v>
      </c>
      <c r="L456" s="135"/>
      <c r="M456" s="131" t="n">
        <f aca="false">I456</f>
        <v>204700</v>
      </c>
    </row>
    <row r="457" customFormat="false" ht="17.35" hidden="false" customHeight="false" outlineLevel="0" collapsed="false">
      <c r="B457" s="109"/>
      <c r="C457" s="28" t="s">
        <v>144</v>
      </c>
      <c r="D457" s="28" t="n">
        <v>925</v>
      </c>
      <c r="E457" s="136" t="s">
        <v>40</v>
      </c>
      <c r="F457" s="136" t="s">
        <v>24</v>
      </c>
      <c r="G457" s="75" t="n">
        <v>5830060710</v>
      </c>
      <c r="H457" s="80" t="n">
        <v>300</v>
      </c>
      <c r="I457" s="131" t="n">
        <f aca="false">SUM(J457:L457)</f>
        <v>13774400</v>
      </c>
      <c r="J457" s="131" t="n">
        <v>14586000</v>
      </c>
      <c r="K457" s="131" t="n">
        <v>-811600</v>
      </c>
      <c r="L457" s="135"/>
      <c r="M457" s="131" t="n">
        <f aca="false">I457</f>
        <v>13774400</v>
      </c>
    </row>
    <row r="458" s="108" customFormat="true" ht="33" hidden="false" customHeight="false" outlineLevel="0" collapsed="false">
      <c r="A458" s="106"/>
      <c r="B458" s="109" t="s">
        <v>72</v>
      </c>
      <c r="C458" s="19" t="s">
        <v>365</v>
      </c>
      <c r="D458" s="19" t="n">
        <v>926</v>
      </c>
      <c r="E458" s="139"/>
      <c r="F458" s="139"/>
      <c r="G458" s="81"/>
      <c r="H458" s="82"/>
      <c r="I458" s="129" t="n">
        <f aca="false">SUM(J458:L458)</f>
        <v>237017200</v>
      </c>
      <c r="J458" s="129" t="n">
        <f aca="false">J465+J482+J459</f>
        <v>153200900</v>
      </c>
      <c r="K458" s="129" t="n">
        <f aca="false">K465+K482+K459</f>
        <v>83816300</v>
      </c>
      <c r="L458" s="130" t="n">
        <f aca="false">L465+L482+L459</f>
        <v>0</v>
      </c>
      <c r="M458" s="129" t="n">
        <f aca="false">I458</f>
        <v>237017200</v>
      </c>
      <c r="AKH458" s="31"/>
      <c r="AKI458" s="0"/>
      <c r="AKJ458" s="0"/>
      <c r="AKK458" s="0"/>
      <c r="AKL458" s="0"/>
      <c r="AKM458" s="0"/>
      <c r="AKN458" s="0"/>
      <c r="AKO458" s="0"/>
      <c r="AKP458" s="0"/>
      <c r="AKQ458" s="0"/>
      <c r="AKR458" s="0"/>
      <c r="AKS458" s="0"/>
      <c r="AKT458" s="0"/>
      <c r="AKU458" s="0"/>
      <c r="AKV458" s="0"/>
      <c r="AKW458" s="0"/>
      <c r="AKX458" s="0"/>
      <c r="AKY458" s="0"/>
      <c r="AKZ458" s="0"/>
      <c r="ALA458" s="0"/>
      <c r="ALB458" s="0"/>
      <c r="ALC458" s="0"/>
      <c r="ALD458" s="0"/>
      <c r="ALE458" s="0"/>
      <c r="ALF458" s="0"/>
      <c r="ALG458" s="0"/>
      <c r="ALH458" s="0"/>
      <c r="ALI458" s="0"/>
      <c r="ALJ458" s="0"/>
      <c r="ALK458" s="0"/>
      <c r="ALL458" s="0"/>
      <c r="ALM458" s="0"/>
      <c r="ALN458" s="0"/>
      <c r="ALO458" s="0"/>
      <c r="ALP458" s="0"/>
      <c r="ALQ458" s="0"/>
      <c r="ALR458" s="0"/>
      <c r="ALS458" s="0"/>
      <c r="ALT458" s="0"/>
      <c r="ALU458" s="0"/>
      <c r="ALV458" s="0"/>
      <c r="ALW458" s="0"/>
      <c r="ALX458" s="0"/>
      <c r="ALY458" s="0"/>
      <c r="ALZ458" s="0"/>
      <c r="AMA458" s="0"/>
      <c r="AMB458" s="0"/>
      <c r="AMC458" s="0"/>
      <c r="AMD458" s="0"/>
      <c r="AME458" s="0"/>
      <c r="AMF458" s="0"/>
      <c r="AMG458" s="0"/>
      <c r="AMH458" s="0"/>
      <c r="AMI458" s="0"/>
      <c r="AMJ458" s="0"/>
    </row>
    <row r="459" s="108" customFormat="true" ht="17.35" hidden="false" customHeight="false" outlineLevel="0" collapsed="false">
      <c r="A459" s="106"/>
      <c r="B459" s="109"/>
      <c r="C459" s="28" t="s">
        <v>16</v>
      </c>
      <c r="D459" s="28" t="n">
        <v>926</v>
      </c>
      <c r="E459" s="136" t="s">
        <v>17</v>
      </c>
      <c r="F459" s="136" t="s">
        <v>86</v>
      </c>
      <c r="G459" s="75"/>
      <c r="H459" s="76"/>
      <c r="I459" s="131" t="n">
        <f aca="false">SUM(J459:L459)</f>
        <v>1153600</v>
      </c>
      <c r="J459" s="131" t="n">
        <f aca="false">J460</f>
        <v>1596600</v>
      </c>
      <c r="K459" s="131" t="n">
        <f aca="false">K460</f>
        <v>-443000</v>
      </c>
      <c r="L459" s="135" t="n">
        <f aca="false">L460</f>
        <v>0</v>
      </c>
      <c r="M459" s="131" t="n">
        <f aca="false">I459</f>
        <v>1153600</v>
      </c>
      <c r="AKH459" s="1"/>
      <c r="AKI459" s="0"/>
      <c r="AKJ459" s="0"/>
      <c r="AKK459" s="0"/>
      <c r="AKL459" s="0"/>
      <c r="AKM459" s="0"/>
      <c r="AKN459" s="0"/>
      <c r="AKO459" s="0"/>
      <c r="AKP459" s="0"/>
      <c r="AKQ459" s="0"/>
      <c r="AKR459" s="0"/>
      <c r="AKS459" s="0"/>
      <c r="AKT459" s="0"/>
      <c r="AKU459" s="0"/>
      <c r="AKV459" s="0"/>
      <c r="AKW459" s="0"/>
      <c r="AKX459" s="0"/>
      <c r="AKY459" s="0"/>
      <c r="AKZ459" s="0"/>
      <c r="ALA459" s="0"/>
      <c r="ALB459" s="0"/>
      <c r="ALC459" s="0"/>
      <c r="ALD459" s="0"/>
      <c r="ALE459" s="0"/>
      <c r="ALF459" s="0"/>
      <c r="ALG459" s="0"/>
      <c r="ALH459" s="0"/>
      <c r="ALI459" s="0"/>
      <c r="ALJ459" s="0"/>
      <c r="ALK459" s="0"/>
      <c r="ALL459" s="0"/>
      <c r="ALM459" s="0"/>
      <c r="ALN459" s="0"/>
      <c r="ALO459" s="0"/>
      <c r="ALP459" s="0"/>
      <c r="ALQ459" s="0"/>
      <c r="ALR459" s="0"/>
      <c r="ALS459" s="0"/>
      <c r="ALT459" s="0"/>
      <c r="ALU459" s="0"/>
      <c r="ALV459" s="0"/>
      <c r="ALW459" s="0"/>
      <c r="ALX459" s="0"/>
      <c r="ALY459" s="0"/>
      <c r="ALZ459" s="0"/>
      <c r="AMA459" s="0"/>
      <c r="AMB459" s="0"/>
      <c r="AMC459" s="0"/>
      <c r="AMD459" s="0"/>
      <c r="AME459" s="0"/>
      <c r="AMF459" s="0"/>
      <c r="AMG459" s="0"/>
      <c r="AMH459" s="0"/>
      <c r="AMI459" s="0"/>
      <c r="AMJ459" s="0"/>
    </row>
    <row r="460" s="108" customFormat="true" ht="17.35" hidden="false" customHeight="false" outlineLevel="0" collapsed="false">
      <c r="A460" s="106"/>
      <c r="B460" s="109"/>
      <c r="C460" s="28" t="s">
        <v>32</v>
      </c>
      <c r="D460" s="28" t="n">
        <v>926</v>
      </c>
      <c r="E460" s="136" t="s">
        <v>17</v>
      </c>
      <c r="F460" s="136" t="s">
        <v>33</v>
      </c>
      <c r="G460" s="75"/>
      <c r="H460" s="76"/>
      <c r="I460" s="131" t="n">
        <f aca="false">SUM(J460:L460)</f>
        <v>1153600</v>
      </c>
      <c r="J460" s="131" t="n">
        <f aca="false">J461</f>
        <v>1596600</v>
      </c>
      <c r="K460" s="131" t="n">
        <f aca="false">K461</f>
        <v>-443000</v>
      </c>
      <c r="L460" s="135" t="n">
        <f aca="false">L461</f>
        <v>0</v>
      </c>
      <c r="M460" s="131" t="n">
        <f aca="false">I460</f>
        <v>1153600</v>
      </c>
      <c r="AKH460" s="1"/>
      <c r="AKI460" s="0"/>
      <c r="AKJ460" s="0"/>
      <c r="AKK460" s="0"/>
      <c r="AKL460" s="0"/>
      <c r="AKM460" s="0"/>
      <c r="AKN460" s="0"/>
      <c r="AKO460" s="0"/>
      <c r="AKP460" s="0"/>
      <c r="AKQ460" s="0"/>
      <c r="AKR460" s="0"/>
      <c r="AKS460" s="0"/>
      <c r="AKT460" s="0"/>
      <c r="AKU460" s="0"/>
      <c r="AKV460" s="0"/>
      <c r="AKW460" s="0"/>
      <c r="AKX460" s="0"/>
      <c r="AKY460" s="0"/>
      <c r="AKZ460" s="0"/>
      <c r="ALA460" s="0"/>
      <c r="ALB460" s="0"/>
      <c r="ALC460" s="0"/>
      <c r="ALD460" s="0"/>
      <c r="ALE460" s="0"/>
      <c r="ALF460" s="0"/>
      <c r="ALG460" s="0"/>
      <c r="ALH460" s="0"/>
      <c r="ALI460" s="0"/>
      <c r="ALJ460" s="0"/>
      <c r="ALK460" s="0"/>
      <c r="ALL460" s="0"/>
      <c r="ALM460" s="0"/>
      <c r="ALN460" s="0"/>
      <c r="ALO460" s="0"/>
      <c r="ALP460" s="0"/>
      <c r="ALQ460" s="0"/>
      <c r="ALR460" s="0"/>
      <c r="ALS460" s="0"/>
      <c r="ALT460" s="0"/>
      <c r="ALU460" s="0"/>
      <c r="ALV460" s="0"/>
      <c r="ALW460" s="0"/>
      <c r="ALX460" s="0"/>
      <c r="ALY460" s="0"/>
      <c r="ALZ460" s="0"/>
      <c r="AMA460" s="0"/>
      <c r="AMB460" s="0"/>
      <c r="AMC460" s="0"/>
      <c r="AMD460" s="0"/>
      <c r="AME460" s="0"/>
      <c r="AMF460" s="0"/>
      <c r="AMG460" s="0"/>
      <c r="AMH460" s="0"/>
      <c r="AMI460" s="0"/>
      <c r="AMJ460" s="0"/>
    </row>
    <row r="461" s="108" customFormat="true" ht="33" hidden="false" customHeight="false" outlineLevel="0" collapsed="false">
      <c r="A461" s="106"/>
      <c r="B461" s="109"/>
      <c r="C461" s="28" t="s">
        <v>99</v>
      </c>
      <c r="D461" s="28" t="n">
        <v>926</v>
      </c>
      <c r="E461" s="136" t="s">
        <v>17</v>
      </c>
      <c r="F461" s="136" t="s">
        <v>33</v>
      </c>
      <c r="G461" s="75" t="n">
        <v>500000000</v>
      </c>
      <c r="H461" s="76"/>
      <c r="I461" s="131" t="n">
        <f aca="false">SUM(J461:L461)</f>
        <v>1153600</v>
      </c>
      <c r="J461" s="131" t="n">
        <f aca="false">J462</f>
        <v>1596600</v>
      </c>
      <c r="K461" s="131" t="n">
        <f aca="false">K462</f>
        <v>-443000</v>
      </c>
      <c r="L461" s="135" t="n">
        <f aca="false">L462</f>
        <v>0</v>
      </c>
      <c r="M461" s="131" t="n">
        <f aca="false">I461</f>
        <v>1153600</v>
      </c>
      <c r="AKH461" s="1"/>
      <c r="AKI461" s="0"/>
      <c r="AKJ461" s="0"/>
      <c r="AKK461" s="0"/>
      <c r="AKL461" s="0"/>
      <c r="AKM461" s="0"/>
      <c r="AKN461" s="0"/>
      <c r="AKO461" s="0"/>
      <c r="AKP461" s="0"/>
      <c r="AKQ461" s="0"/>
      <c r="AKR461" s="0"/>
      <c r="AKS461" s="0"/>
      <c r="AKT461" s="0"/>
      <c r="AKU461" s="0"/>
      <c r="AKV461" s="0"/>
      <c r="AKW461" s="0"/>
      <c r="AKX461" s="0"/>
      <c r="AKY461" s="0"/>
      <c r="AKZ461" s="0"/>
      <c r="ALA461" s="0"/>
      <c r="ALB461" s="0"/>
      <c r="ALC461" s="0"/>
      <c r="ALD461" s="0"/>
      <c r="ALE461" s="0"/>
      <c r="ALF461" s="0"/>
      <c r="ALG461" s="0"/>
      <c r="ALH461" s="0"/>
      <c r="ALI461" s="0"/>
      <c r="ALJ461" s="0"/>
      <c r="ALK461" s="0"/>
      <c r="ALL461" s="0"/>
      <c r="ALM461" s="0"/>
      <c r="ALN461" s="0"/>
      <c r="ALO461" s="0"/>
      <c r="ALP461" s="0"/>
      <c r="ALQ461" s="0"/>
      <c r="ALR461" s="0"/>
      <c r="ALS461" s="0"/>
      <c r="ALT461" s="0"/>
      <c r="ALU461" s="0"/>
      <c r="ALV461" s="0"/>
      <c r="ALW461" s="0"/>
      <c r="ALX461" s="0"/>
      <c r="ALY461" s="0"/>
      <c r="ALZ461" s="0"/>
      <c r="AMA461" s="0"/>
      <c r="AMB461" s="0"/>
      <c r="AMC461" s="0"/>
      <c r="AMD461" s="0"/>
      <c r="AME461" s="0"/>
      <c r="AMF461" s="0"/>
      <c r="AMG461" s="0"/>
      <c r="AMH461" s="0"/>
      <c r="AMI461" s="0"/>
      <c r="AMJ461" s="0"/>
    </row>
    <row r="462" s="108" customFormat="true" ht="33" hidden="false" customHeight="false" outlineLevel="0" collapsed="false">
      <c r="A462" s="106"/>
      <c r="B462" s="109"/>
      <c r="C462" s="28" t="s">
        <v>118</v>
      </c>
      <c r="D462" s="28" t="n">
        <v>926</v>
      </c>
      <c r="E462" s="136" t="s">
        <v>17</v>
      </c>
      <c r="F462" s="136" t="s">
        <v>33</v>
      </c>
      <c r="G462" s="75" t="n">
        <v>5030000000</v>
      </c>
      <c r="H462" s="76"/>
      <c r="I462" s="131" t="n">
        <f aca="false">SUM(J462:L462)</f>
        <v>1153600</v>
      </c>
      <c r="J462" s="131" t="n">
        <f aca="false">J463</f>
        <v>1596600</v>
      </c>
      <c r="K462" s="131" t="n">
        <f aca="false">K463</f>
        <v>-443000</v>
      </c>
      <c r="L462" s="135" t="n">
        <f aca="false">L463</f>
        <v>0</v>
      </c>
      <c r="M462" s="131" t="n">
        <f aca="false">I462</f>
        <v>1153600</v>
      </c>
      <c r="AKH462" s="1"/>
      <c r="AKI462" s="0"/>
      <c r="AKJ462" s="0"/>
      <c r="AKK462" s="0"/>
      <c r="AKL462" s="0"/>
      <c r="AKM462" s="0"/>
      <c r="AKN462" s="0"/>
      <c r="AKO462" s="0"/>
      <c r="AKP462" s="0"/>
      <c r="AKQ462" s="0"/>
      <c r="AKR462" s="0"/>
      <c r="AKS462" s="0"/>
      <c r="AKT462" s="0"/>
      <c r="AKU462" s="0"/>
      <c r="AKV462" s="0"/>
      <c r="AKW462" s="0"/>
      <c r="AKX462" s="0"/>
      <c r="AKY462" s="0"/>
      <c r="AKZ462" s="0"/>
      <c r="ALA462" s="0"/>
      <c r="ALB462" s="0"/>
      <c r="ALC462" s="0"/>
      <c r="ALD462" s="0"/>
      <c r="ALE462" s="0"/>
      <c r="ALF462" s="0"/>
      <c r="ALG462" s="0"/>
      <c r="ALH462" s="0"/>
      <c r="ALI462" s="0"/>
      <c r="ALJ462" s="0"/>
      <c r="ALK462" s="0"/>
      <c r="ALL462" s="0"/>
      <c r="ALM462" s="0"/>
      <c r="ALN462" s="0"/>
      <c r="ALO462" s="0"/>
      <c r="ALP462" s="0"/>
      <c r="ALQ462" s="0"/>
      <c r="ALR462" s="0"/>
      <c r="ALS462" s="0"/>
      <c r="ALT462" s="0"/>
      <c r="ALU462" s="0"/>
      <c r="ALV462" s="0"/>
      <c r="ALW462" s="0"/>
      <c r="ALX462" s="0"/>
      <c r="ALY462" s="0"/>
      <c r="ALZ462" s="0"/>
      <c r="AMA462" s="0"/>
      <c r="AMB462" s="0"/>
      <c r="AMC462" s="0"/>
      <c r="AMD462" s="0"/>
      <c r="AME462" s="0"/>
      <c r="AMF462" s="0"/>
      <c r="AMG462" s="0"/>
      <c r="AMH462" s="0"/>
      <c r="AMI462" s="0"/>
      <c r="AMJ462" s="0"/>
    </row>
    <row r="463" s="108" customFormat="true" ht="33" hidden="false" customHeight="false" outlineLevel="0" collapsed="false">
      <c r="A463" s="106"/>
      <c r="B463" s="109"/>
      <c r="C463" s="28" t="s">
        <v>119</v>
      </c>
      <c r="D463" s="28" t="n">
        <v>926</v>
      </c>
      <c r="E463" s="136" t="s">
        <v>17</v>
      </c>
      <c r="F463" s="136" t="s">
        <v>33</v>
      </c>
      <c r="G463" s="75" t="n">
        <v>5030010030</v>
      </c>
      <c r="H463" s="76"/>
      <c r="I463" s="131" t="n">
        <f aca="false">SUM(J463:L463)</f>
        <v>1153600</v>
      </c>
      <c r="J463" s="131" t="n">
        <f aca="false">J464</f>
        <v>1596600</v>
      </c>
      <c r="K463" s="131" t="n">
        <f aca="false">K464</f>
        <v>-443000</v>
      </c>
      <c r="L463" s="135" t="n">
        <f aca="false">L464</f>
        <v>0</v>
      </c>
      <c r="M463" s="131" t="n">
        <f aca="false">I463</f>
        <v>1153600</v>
      </c>
      <c r="AKH463" s="1"/>
      <c r="AKI463" s="0"/>
      <c r="AKJ463" s="0"/>
      <c r="AKK463" s="0"/>
      <c r="AKL463" s="0"/>
      <c r="AKM463" s="0"/>
      <c r="AKN463" s="0"/>
      <c r="AKO463" s="0"/>
      <c r="AKP463" s="0"/>
      <c r="AKQ463" s="0"/>
      <c r="AKR463" s="0"/>
      <c r="AKS463" s="0"/>
      <c r="AKT463" s="0"/>
      <c r="AKU463" s="0"/>
      <c r="AKV463" s="0"/>
      <c r="AKW463" s="0"/>
      <c r="AKX463" s="0"/>
      <c r="AKY463" s="0"/>
      <c r="AKZ463" s="0"/>
      <c r="ALA463" s="0"/>
      <c r="ALB463" s="0"/>
      <c r="ALC463" s="0"/>
      <c r="ALD463" s="0"/>
      <c r="ALE463" s="0"/>
      <c r="ALF463" s="0"/>
      <c r="ALG463" s="0"/>
      <c r="ALH463" s="0"/>
      <c r="ALI463" s="0"/>
      <c r="ALJ463" s="0"/>
      <c r="ALK463" s="0"/>
      <c r="ALL463" s="0"/>
      <c r="ALM463" s="0"/>
      <c r="ALN463" s="0"/>
      <c r="ALO463" s="0"/>
      <c r="ALP463" s="0"/>
      <c r="ALQ463" s="0"/>
      <c r="ALR463" s="0"/>
      <c r="ALS463" s="0"/>
      <c r="ALT463" s="0"/>
      <c r="ALU463" s="0"/>
      <c r="ALV463" s="0"/>
      <c r="ALW463" s="0"/>
      <c r="ALX463" s="0"/>
      <c r="ALY463" s="0"/>
      <c r="ALZ463" s="0"/>
      <c r="AMA463" s="0"/>
      <c r="AMB463" s="0"/>
      <c r="AMC463" s="0"/>
      <c r="AMD463" s="0"/>
      <c r="AME463" s="0"/>
      <c r="AMF463" s="0"/>
      <c r="AMG463" s="0"/>
      <c r="AMH463" s="0"/>
      <c r="AMI463" s="0"/>
      <c r="AMJ463" s="0"/>
    </row>
    <row r="464" s="108" customFormat="true" ht="33" hidden="false" customHeight="false" outlineLevel="0" collapsed="false">
      <c r="A464" s="106"/>
      <c r="B464" s="109"/>
      <c r="C464" s="28" t="s">
        <v>105</v>
      </c>
      <c r="D464" s="28" t="n">
        <v>926</v>
      </c>
      <c r="E464" s="136" t="s">
        <v>17</v>
      </c>
      <c r="F464" s="136" t="s">
        <v>33</v>
      </c>
      <c r="G464" s="75" t="n">
        <v>5030010030</v>
      </c>
      <c r="H464" s="76" t="s">
        <v>106</v>
      </c>
      <c r="I464" s="131" t="n">
        <f aca="false">SUM(J464:L464)</f>
        <v>1153600</v>
      </c>
      <c r="J464" s="131" t="n">
        <v>1596600</v>
      </c>
      <c r="K464" s="131" t="n">
        <v>-443000</v>
      </c>
      <c r="L464" s="135"/>
      <c r="M464" s="131" t="n">
        <f aca="false">I464</f>
        <v>1153600</v>
      </c>
      <c r="AKH464" s="1"/>
      <c r="AKI464" s="0"/>
      <c r="AKJ464" s="0"/>
      <c r="AKK464" s="0"/>
      <c r="AKL464" s="0"/>
      <c r="AKM464" s="0"/>
      <c r="AKN464" s="0"/>
      <c r="AKO464" s="0"/>
      <c r="AKP464" s="0"/>
      <c r="AKQ464" s="0"/>
      <c r="AKR464" s="0"/>
      <c r="AKS464" s="0"/>
      <c r="AKT464" s="0"/>
      <c r="AKU464" s="0"/>
      <c r="AKV464" s="0"/>
      <c r="AKW464" s="0"/>
      <c r="AKX464" s="0"/>
      <c r="AKY464" s="0"/>
      <c r="AKZ464" s="0"/>
      <c r="ALA464" s="0"/>
      <c r="ALB464" s="0"/>
      <c r="ALC464" s="0"/>
      <c r="ALD464" s="0"/>
      <c r="ALE464" s="0"/>
      <c r="ALF464" s="0"/>
      <c r="ALG464" s="0"/>
      <c r="ALH464" s="0"/>
      <c r="ALI464" s="0"/>
      <c r="ALJ464" s="0"/>
      <c r="ALK464" s="0"/>
      <c r="ALL464" s="0"/>
      <c r="ALM464" s="0"/>
      <c r="ALN464" s="0"/>
      <c r="ALO464" s="0"/>
      <c r="ALP464" s="0"/>
      <c r="ALQ464" s="0"/>
      <c r="ALR464" s="0"/>
      <c r="ALS464" s="0"/>
      <c r="ALT464" s="0"/>
      <c r="ALU464" s="0"/>
      <c r="ALV464" s="0"/>
      <c r="ALW464" s="0"/>
      <c r="ALX464" s="0"/>
      <c r="ALY464" s="0"/>
      <c r="ALZ464" s="0"/>
      <c r="AMA464" s="0"/>
      <c r="AMB464" s="0"/>
      <c r="AMC464" s="0"/>
      <c r="AMD464" s="0"/>
      <c r="AME464" s="0"/>
      <c r="AMF464" s="0"/>
      <c r="AMG464" s="0"/>
      <c r="AMH464" s="0"/>
      <c r="AMI464" s="0"/>
      <c r="AMJ464" s="0"/>
    </row>
    <row r="465" customFormat="false" ht="17.35" hidden="false" customHeight="false" outlineLevel="0" collapsed="false">
      <c r="B465" s="109"/>
      <c r="C465" s="28" t="s">
        <v>56</v>
      </c>
      <c r="D465" s="28" t="n">
        <v>926</v>
      </c>
      <c r="E465" s="136" t="s">
        <v>57</v>
      </c>
      <c r="F465" s="136" t="s">
        <v>86</v>
      </c>
      <c r="G465" s="75"/>
      <c r="H465" s="80"/>
      <c r="I465" s="131" t="n">
        <f aca="false">SUM(J465:L465)</f>
        <v>122582300</v>
      </c>
      <c r="J465" s="131" t="n">
        <f aca="false">J466+J473</f>
        <v>74071700</v>
      </c>
      <c r="K465" s="131" t="n">
        <f aca="false">K466+K473</f>
        <v>48510600</v>
      </c>
      <c r="L465" s="135" t="n">
        <f aca="false">L466+L473</f>
        <v>0</v>
      </c>
      <c r="M465" s="131" t="n">
        <f aca="false">I465</f>
        <v>122582300</v>
      </c>
    </row>
    <row r="466" customFormat="false" ht="17.35" hidden="false" customHeight="false" outlineLevel="0" collapsed="false">
      <c r="B466" s="109"/>
      <c r="C466" s="28" t="s">
        <v>363</v>
      </c>
      <c r="D466" s="28" t="n">
        <v>926</v>
      </c>
      <c r="E466" s="136" t="s">
        <v>57</v>
      </c>
      <c r="F466" s="136" t="s">
        <v>21</v>
      </c>
      <c r="G466" s="75"/>
      <c r="H466" s="80"/>
      <c r="I466" s="131" t="n">
        <f aca="false">SUM(J466:L466)</f>
        <v>122145600</v>
      </c>
      <c r="J466" s="131" t="n">
        <f aca="false">J467</f>
        <v>73540000</v>
      </c>
      <c r="K466" s="131" t="n">
        <f aca="false">K467</f>
        <v>48605600</v>
      </c>
      <c r="L466" s="135" t="n">
        <f aca="false">L467</f>
        <v>0</v>
      </c>
      <c r="M466" s="131" t="n">
        <f aca="false">I466</f>
        <v>122145600</v>
      </c>
    </row>
    <row r="467" customFormat="false" ht="17.35" hidden="false" customHeight="false" outlineLevel="0" collapsed="false">
      <c r="B467" s="109"/>
      <c r="C467" s="25" t="s">
        <v>166</v>
      </c>
      <c r="D467" s="28" t="n">
        <v>926</v>
      </c>
      <c r="E467" s="136" t="s">
        <v>57</v>
      </c>
      <c r="F467" s="136" t="s">
        <v>21</v>
      </c>
      <c r="G467" s="75" t="n">
        <v>5800000000</v>
      </c>
      <c r="H467" s="80"/>
      <c r="I467" s="131" t="n">
        <f aca="false">SUM(J467:L467)</f>
        <v>122145600</v>
      </c>
      <c r="J467" s="131" t="n">
        <f aca="false">J468</f>
        <v>73540000</v>
      </c>
      <c r="K467" s="131" t="n">
        <f aca="false">K468</f>
        <v>48605600</v>
      </c>
      <c r="L467" s="135" t="n">
        <f aca="false">L468</f>
        <v>0</v>
      </c>
      <c r="M467" s="131" t="n">
        <f aca="false">I467</f>
        <v>122145600</v>
      </c>
    </row>
    <row r="468" customFormat="false" ht="17.35" hidden="false" customHeight="false" outlineLevel="0" collapsed="false">
      <c r="B468" s="109"/>
      <c r="C468" s="28" t="s">
        <v>187</v>
      </c>
      <c r="D468" s="28" t="n">
        <v>926</v>
      </c>
      <c r="E468" s="136" t="s">
        <v>57</v>
      </c>
      <c r="F468" s="136" t="s">
        <v>21</v>
      </c>
      <c r="G468" s="75" t="n">
        <v>5820000000</v>
      </c>
      <c r="H468" s="80"/>
      <c r="I468" s="131" t="n">
        <f aca="false">SUM(J468:L468)</f>
        <v>122145600</v>
      </c>
      <c r="J468" s="131" t="n">
        <f aca="false">J469+J471</f>
        <v>73540000</v>
      </c>
      <c r="K468" s="131" t="n">
        <f aca="false">K469+K471</f>
        <v>48605600</v>
      </c>
      <c r="L468" s="135" t="n">
        <f aca="false">L469+L471</f>
        <v>0</v>
      </c>
      <c r="M468" s="131" t="n">
        <f aca="false">I468</f>
        <v>122145600</v>
      </c>
    </row>
    <row r="469" customFormat="false" ht="33" hidden="false" customHeight="false" outlineLevel="0" collapsed="false">
      <c r="B469" s="109"/>
      <c r="C469" s="28" t="s">
        <v>132</v>
      </c>
      <c r="D469" s="28" t="n">
        <v>926</v>
      </c>
      <c r="E469" s="136" t="s">
        <v>57</v>
      </c>
      <c r="F469" s="136" t="s">
        <v>21</v>
      </c>
      <c r="G469" s="75" t="n">
        <v>5820000590</v>
      </c>
      <c r="H469" s="80"/>
      <c r="I469" s="131" t="n">
        <f aca="false">SUM(J469:L469)</f>
        <v>122013300</v>
      </c>
      <c r="J469" s="131" t="n">
        <f aca="false">J470</f>
        <v>73407700</v>
      </c>
      <c r="K469" s="131" t="n">
        <f aca="false">K470</f>
        <v>48605600</v>
      </c>
      <c r="L469" s="135" t="n">
        <f aca="false">L470</f>
        <v>0</v>
      </c>
      <c r="M469" s="131" t="n">
        <f aca="false">I469</f>
        <v>122013300</v>
      </c>
    </row>
    <row r="470" customFormat="false" ht="33" hidden="false" customHeight="false" outlineLevel="0" collapsed="false">
      <c r="B470" s="109"/>
      <c r="C470" s="28" t="s">
        <v>170</v>
      </c>
      <c r="D470" s="28" t="n">
        <v>926</v>
      </c>
      <c r="E470" s="136" t="s">
        <v>57</v>
      </c>
      <c r="F470" s="136" t="s">
        <v>21</v>
      </c>
      <c r="G470" s="75" t="n">
        <v>5820000590</v>
      </c>
      <c r="H470" s="80" t="n">
        <v>600</v>
      </c>
      <c r="I470" s="131" t="n">
        <f aca="false">SUM(J470:L470)</f>
        <v>122013300</v>
      </c>
      <c r="J470" s="131" t="n">
        <v>73407700</v>
      </c>
      <c r="K470" s="131" t="n">
        <v>48605600</v>
      </c>
      <c r="L470" s="135"/>
      <c r="M470" s="131" t="n">
        <f aca="false">I470</f>
        <v>122013300</v>
      </c>
    </row>
    <row r="471" customFormat="false" ht="111.75" hidden="false" customHeight="false" outlineLevel="0" collapsed="false">
      <c r="B471" s="109"/>
      <c r="C471" s="28" t="s">
        <v>171</v>
      </c>
      <c r="D471" s="28" t="n">
        <v>926</v>
      </c>
      <c r="E471" s="136" t="s">
        <v>57</v>
      </c>
      <c r="F471" s="136" t="s">
        <v>21</v>
      </c>
      <c r="G471" s="75" t="n">
        <v>5820060820</v>
      </c>
      <c r="H471" s="80"/>
      <c r="I471" s="131" t="n">
        <f aca="false">SUM(J471:L471)</f>
        <v>132300</v>
      </c>
      <c r="J471" s="131" t="n">
        <f aca="false">J472</f>
        <v>132300</v>
      </c>
      <c r="K471" s="131" t="n">
        <f aca="false">K472</f>
        <v>0</v>
      </c>
      <c r="L471" s="135" t="n">
        <f aca="false">L472</f>
        <v>0</v>
      </c>
      <c r="M471" s="131" t="n">
        <f aca="false">I471</f>
        <v>132300</v>
      </c>
    </row>
    <row r="472" customFormat="false" ht="33" hidden="false" customHeight="false" outlineLevel="0" collapsed="false">
      <c r="B472" s="109"/>
      <c r="C472" s="28" t="s">
        <v>170</v>
      </c>
      <c r="D472" s="28" t="n">
        <v>926</v>
      </c>
      <c r="E472" s="136" t="s">
        <v>57</v>
      </c>
      <c r="F472" s="136" t="s">
        <v>21</v>
      </c>
      <c r="G472" s="75" t="n">
        <v>5820060820</v>
      </c>
      <c r="H472" s="80" t="n">
        <v>600</v>
      </c>
      <c r="I472" s="131" t="n">
        <f aca="false">SUM(J472:L472)</f>
        <v>132300</v>
      </c>
      <c r="J472" s="131" t="n">
        <v>132300</v>
      </c>
      <c r="K472" s="131" t="n">
        <v>0</v>
      </c>
      <c r="L472" s="135"/>
      <c r="M472" s="131" t="n">
        <f aca="false">I472</f>
        <v>132300</v>
      </c>
    </row>
    <row r="473" customFormat="false" ht="17.35" hidden="false" customHeight="false" outlineLevel="0" collapsed="false">
      <c r="B473" s="109"/>
      <c r="C473" s="28" t="s">
        <v>62</v>
      </c>
      <c r="D473" s="28" t="n">
        <v>926</v>
      </c>
      <c r="E473" s="136" t="s">
        <v>57</v>
      </c>
      <c r="F473" s="136" t="s">
        <v>38</v>
      </c>
      <c r="G473" s="75"/>
      <c r="H473" s="80"/>
      <c r="I473" s="131" t="n">
        <f aca="false">SUM(J473:L473)</f>
        <v>436700</v>
      </c>
      <c r="J473" s="131" t="n">
        <f aca="false">J474</f>
        <v>531700</v>
      </c>
      <c r="K473" s="131" t="n">
        <f aca="false">K474+K478</f>
        <v>-95000</v>
      </c>
      <c r="L473" s="135" t="n">
        <f aca="false">L474</f>
        <v>0</v>
      </c>
      <c r="M473" s="131" t="n">
        <f aca="false">I473</f>
        <v>436700</v>
      </c>
    </row>
    <row r="474" s="96" customFormat="true" ht="48.75" hidden="false" customHeight="false" outlineLevel="0" collapsed="false">
      <c r="B474" s="109"/>
      <c r="C474" s="28" t="s">
        <v>277</v>
      </c>
      <c r="D474" s="28" t="n">
        <v>926</v>
      </c>
      <c r="E474" s="136" t="s">
        <v>57</v>
      </c>
      <c r="F474" s="136" t="s">
        <v>38</v>
      </c>
      <c r="G474" s="75" t="n">
        <v>6700000000</v>
      </c>
      <c r="H474" s="80"/>
      <c r="I474" s="131" t="n">
        <f aca="false">SUM(J474:L474)</f>
        <v>271700</v>
      </c>
      <c r="J474" s="131" t="n">
        <f aca="false">J475</f>
        <v>531700</v>
      </c>
      <c r="K474" s="131" t="n">
        <f aca="false">K475</f>
        <v>-260000</v>
      </c>
      <c r="L474" s="135" t="n">
        <f aca="false">L475</f>
        <v>0</v>
      </c>
      <c r="M474" s="131" t="n">
        <f aca="false">I474</f>
        <v>271700</v>
      </c>
      <c r="AKH474" s="1"/>
      <c r="AKI474" s="0"/>
      <c r="AKJ474" s="0"/>
      <c r="AKK474" s="0"/>
      <c r="AKL474" s="0"/>
      <c r="AKM474" s="0"/>
      <c r="AKN474" s="0"/>
      <c r="AKO474" s="0"/>
      <c r="AKP474" s="0"/>
      <c r="AKQ474" s="0"/>
      <c r="AKR474" s="0"/>
      <c r="AKS474" s="0"/>
      <c r="AKT474" s="0"/>
      <c r="AKU474" s="0"/>
      <c r="AKV474" s="0"/>
      <c r="AKW474" s="0"/>
      <c r="AKX474" s="0"/>
      <c r="AKY474" s="0"/>
      <c r="AKZ474" s="0"/>
      <c r="ALA474" s="0"/>
      <c r="ALB474" s="0"/>
      <c r="ALC474" s="0"/>
      <c r="ALD474" s="0"/>
      <c r="ALE474" s="0"/>
      <c r="ALF474" s="0"/>
      <c r="ALG474" s="0"/>
      <c r="ALH474" s="0"/>
      <c r="ALI474" s="0"/>
      <c r="ALJ474" s="0"/>
      <c r="ALK474" s="0"/>
      <c r="ALL474" s="0"/>
      <c r="ALM474" s="0"/>
      <c r="ALN474" s="0"/>
      <c r="ALO474" s="0"/>
      <c r="ALP474" s="0"/>
      <c r="ALQ474" s="0"/>
      <c r="ALR474" s="0"/>
      <c r="ALS474" s="0"/>
      <c r="ALT474" s="0"/>
      <c r="ALU474" s="0"/>
      <c r="ALV474" s="0"/>
      <c r="ALW474" s="0"/>
      <c r="ALX474" s="0"/>
      <c r="ALY474" s="0"/>
      <c r="ALZ474" s="0"/>
      <c r="AMA474" s="0"/>
      <c r="AMB474" s="0"/>
      <c r="AMC474" s="0"/>
      <c r="AMD474" s="0"/>
      <c r="AME474" s="0"/>
      <c r="AMF474" s="0"/>
      <c r="AMG474" s="0"/>
      <c r="AMH474" s="0"/>
      <c r="AMI474" s="0"/>
      <c r="AMJ474" s="0"/>
    </row>
    <row r="475" s="96" customFormat="true" ht="33" hidden="false" customHeight="false" outlineLevel="0" collapsed="false">
      <c r="B475" s="109"/>
      <c r="C475" s="28" t="s">
        <v>278</v>
      </c>
      <c r="D475" s="28" t="n">
        <v>926</v>
      </c>
      <c r="E475" s="136" t="s">
        <v>57</v>
      </c>
      <c r="F475" s="136" t="s">
        <v>38</v>
      </c>
      <c r="G475" s="75" t="n">
        <v>6710000000</v>
      </c>
      <c r="H475" s="80"/>
      <c r="I475" s="131" t="n">
        <f aca="false">SUM(J475:L475)</f>
        <v>271700</v>
      </c>
      <c r="J475" s="131" t="n">
        <f aca="false">J476</f>
        <v>531700</v>
      </c>
      <c r="K475" s="131" t="n">
        <f aca="false">K476</f>
        <v>-260000</v>
      </c>
      <c r="L475" s="135" t="n">
        <f aca="false">L476</f>
        <v>0</v>
      </c>
      <c r="M475" s="131" t="n">
        <f aca="false">I475</f>
        <v>271700</v>
      </c>
      <c r="AKH475" s="1"/>
      <c r="AKI475" s="0"/>
      <c r="AKJ475" s="0"/>
      <c r="AKK475" s="0"/>
      <c r="AKL475" s="0"/>
      <c r="AKM475" s="0"/>
      <c r="AKN475" s="0"/>
      <c r="AKO475" s="0"/>
      <c r="AKP475" s="0"/>
      <c r="AKQ475" s="0"/>
      <c r="AKR475" s="0"/>
      <c r="AKS475" s="0"/>
      <c r="AKT475" s="0"/>
      <c r="AKU475" s="0"/>
      <c r="AKV475" s="0"/>
      <c r="AKW475" s="0"/>
      <c r="AKX475" s="0"/>
      <c r="AKY475" s="0"/>
      <c r="AKZ475" s="0"/>
      <c r="ALA475" s="0"/>
      <c r="ALB475" s="0"/>
      <c r="ALC475" s="0"/>
      <c r="ALD475" s="0"/>
      <c r="ALE475" s="0"/>
      <c r="ALF475" s="0"/>
      <c r="ALG475" s="0"/>
      <c r="ALH475" s="0"/>
      <c r="ALI475" s="0"/>
      <c r="ALJ475" s="0"/>
      <c r="ALK475" s="0"/>
      <c r="ALL475" s="0"/>
      <c r="ALM475" s="0"/>
      <c r="ALN475" s="0"/>
      <c r="ALO475" s="0"/>
      <c r="ALP475" s="0"/>
      <c r="ALQ475" s="0"/>
      <c r="ALR475" s="0"/>
      <c r="ALS475" s="0"/>
      <c r="ALT475" s="0"/>
      <c r="ALU475" s="0"/>
      <c r="ALV475" s="0"/>
      <c r="ALW475" s="0"/>
      <c r="ALX475" s="0"/>
      <c r="ALY475" s="0"/>
      <c r="ALZ475" s="0"/>
      <c r="AMA475" s="0"/>
      <c r="AMB475" s="0"/>
      <c r="AMC475" s="0"/>
      <c r="AMD475" s="0"/>
      <c r="AME475" s="0"/>
      <c r="AMF475" s="0"/>
      <c r="AMG475" s="0"/>
      <c r="AMH475" s="0"/>
      <c r="AMI475" s="0"/>
      <c r="AMJ475" s="0"/>
    </row>
    <row r="476" s="96" customFormat="true" ht="17.35" hidden="false" customHeight="false" outlineLevel="0" collapsed="false">
      <c r="B476" s="109"/>
      <c r="C476" s="28" t="s">
        <v>279</v>
      </c>
      <c r="D476" s="28" t="n">
        <v>926</v>
      </c>
      <c r="E476" s="136" t="s">
        <v>57</v>
      </c>
      <c r="F476" s="136" t="s">
        <v>38</v>
      </c>
      <c r="G476" s="75" t="n">
        <v>6710010220</v>
      </c>
      <c r="H476" s="80"/>
      <c r="I476" s="131" t="n">
        <f aca="false">SUM(J476:L476)</f>
        <v>271700</v>
      </c>
      <c r="J476" s="131" t="n">
        <f aca="false">J477</f>
        <v>531700</v>
      </c>
      <c r="K476" s="131" t="n">
        <f aca="false">K477</f>
        <v>-260000</v>
      </c>
      <c r="L476" s="135" t="n">
        <f aca="false">L477</f>
        <v>0</v>
      </c>
      <c r="M476" s="131" t="n">
        <f aca="false">I476</f>
        <v>271700</v>
      </c>
      <c r="AKH476" s="1"/>
      <c r="AKI476" s="0"/>
      <c r="AKJ476" s="0"/>
      <c r="AKK476" s="0"/>
      <c r="AKL476" s="0"/>
      <c r="AKM476" s="0"/>
      <c r="AKN476" s="0"/>
      <c r="AKO476" s="0"/>
      <c r="AKP476" s="0"/>
      <c r="AKQ476" s="0"/>
      <c r="AKR476" s="0"/>
      <c r="AKS476" s="0"/>
      <c r="AKT476" s="0"/>
      <c r="AKU476" s="0"/>
      <c r="AKV476" s="0"/>
      <c r="AKW476" s="0"/>
      <c r="AKX476" s="0"/>
      <c r="AKY476" s="0"/>
      <c r="AKZ476" s="0"/>
      <c r="ALA476" s="0"/>
      <c r="ALB476" s="0"/>
      <c r="ALC476" s="0"/>
      <c r="ALD476" s="0"/>
      <c r="ALE476" s="0"/>
      <c r="ALF476" s="0"/>
      <c r="ALG476" s="0"/>
      <c r="ALH476" s="0"/>
      <c r="ALI476" s="0"/>
      <c r="ALJ476" s="0"/>
      <c r="ALK476" s="0"/>
      <c r="ALL476" s="0"/>
      <c r="ALM476" s="0"/>
      <c r="ALN476" s="0"/>
      <c r="ALO476" s="0"/>
      <c r="ALP476" s="0"/>
      <c r="ALQ476" s="0"/>
      <c r="ALR476" s="0"/>
      <c r="ALS476" s="0"/>
      <c r="ALT476" s="0"/>
      <c r="ALU476" s="0"/>
      <c r="ALV476" s="0"/>
      <c r="ALW476" s="0"/>
      <c r="ALX476" s="0"/>
      <c r="ALY476" s="0"/>
      <c r="ALZ476" s="0"/>
      <c r="AMA476" s="0"/>
      <c r="AMB476" s="0"/>
      <c r="AMC476" s="0"/>
      <c r="AMD476" s="0"/>
      <c r="AME476" s="0"/>
      <c r="AMF476" s="0"/>
      <c r="AMG476" s="0"/>
      <c r="AMH476" s="0"/>
      <c r="AMI476" s="0"/>
      <c r="AMJ476" s="0"/>
    </row>
    <row r="477" s="96" customFormat="true" ht="33" hidden="false" customHeight="false" outlineLevel="0" collapsed="false">
      <c r="B477" s="109"/>
      <c r="C477" s="28" t="s">
        <v>170</v>
      </c>
      <c r="D477" s="28" t="n">
        <v>926</v>
      </c>
      <c r="E477" s="136" t="s">
        <v>57</v>
      </c>
      <c r="F477" s="136" t="s">
        <v>38</v>
      </c>
      <c r="G477" s="75" t="n">
        <v>6710010220</v>
      </c>
      <c r="H477" s="80" t="n">
        <v>600</v>
      </c>
      <c r="I477" s="131" t="n">
        <f aca="false">SUM(J477:L477)</f>
        <v>271700</v>
      </c>
      <c r="J477" s="131" t="n">
        <v>531700</v>
      </c>
      <c r="K477" s="131" t="n">
        <v>-260000</v>
      </c>
      <c r="L477" s="135"/>
      <c r="M477" s="131" t="n">
        <f aca="false">I477</f>
        <v>271700</v>
      </c>
      <c r="AKH477" s="1"/>
      <c r="AKI477" s="0"/>
      <c r="AKJ477" s="0"/>
      <c r="AKK477" s="0"/>
      <c r="AKL477" s="0"/>
      <c r="AKM477" s="0"/>
      <c r="AKN477" s="0"/>
      <c r="AKO477" s="0"/>
      <c r="AKP477" s="0"/>
      <c r="AKQ477" s="0"/>
      <c r="AKR477" s="0"/>
      <c r="AKS477" s="0"/>
      <c r="AKT477" s="0"/>
      <c r="AKU477" s="0"/>
      <c r="AKV477" s="0"/>
      <c r="AKW477" s="0"/>
      <c r="AKX477" s="0"/>
      <c r="AKY477" s="0"/>
      <c r="AKZ477" s="0"/>
      <c r="ALA477" s="0"/>
      <c r="ALB477" s="0"/>
      <c r="ALC477" s="0"/>
      <c r="ALD477" s="0"/>
      <c r="ALE477" s="0"/>
      <c r="ALF477" s="0"/>
      <c r="ALG477" s="0"/>
      <c r="ALH477" s="0"/>
      <c r="ALI477" s="0"/>
      <c r="ALJ477" s="0"/>
      <c r="ALK477" s="0"/>
      <c r="ALL477" s="0"/>
      <c r="ALM477" s="0"/>
      <c r="ALN477" s="0"/>
      <c r="ALO477" s="0"/>
      <c r="ALP477" s="0"/>
      <c r="ALQ477" s="0"/>
      <c r="ALR477" s="0"/>
      <c r="ALS477" s="0"/>
      <c r="ALT477" s="0"/>
      <c r="ALU477" s="0"/>
      <c r="ALV477" s="0"/>
      <c r="ALW477" s="0"/>
      <c r="ALX477" s="0"/>
      <c r="ALY477" s="0"/>
      <c r="ALZ477" s="0"/>
      <c r="AMA477" s="0"/>
      <c r="AMB477" s="0"/>
      <c r="AMC477" s="0"/>
      <c r="AMD477" s="0"/>
      <c r="AME477" s="0"/>
      <c r="AMF477" s="0"/>
      <c r="AMG477" s="0"/>
      <c r="AMH477" s="0"/>
      <c r="AMI477" s="0"/>
      <c r="AMJ477" s="0"/>
    </row>
    <row r="478" s="96" customFormat="true" ht="17.35" hidden="false" customHeight="false" outlineLevel="0" collapsed="false">
      <c r="B478" s="109"/>
      <c r="C478" s="28" t="s">
        <v>291</v>
      </c>
      <c r="D478" s="28" t="n">
        <v>926</v>
      </c>
      <c r="E478" s="136" t="s">
        <v>57</v>
      </c>
      <c r="F478" s="136" t="s">
        <v>38</v>
      </c>
      <c r="G478" s="75" t="n">
        <v>7000000000</v>
      </c>
      <c r="H478" s="80"/>
      <c r="I478" s="131" t="n">
        <f aca="false">SUM(J478:L478)</f>
        <v>165000</v>
      </c>
      <c r="J478" s="131"/>
      <c r="K478" s="131" t="n">
        <f aca="false">K479</f>
        <v>165000</v>
      </c>
      <c r="L478" s="135"/>
      <c r="M478" s="131" t="n">
        <f aca="false">I478</f>
        <v>165000</v>
      </c>
      <c r="AKH478" s="1"/>
      <c r="AKI478" s="0"/>
      <c r="AKJ478" s="0"/>
      <c r="AKK478" s="0"/>
      <c r="AKL478" s="0"/>
      <c r="AKM478" s="0"/>
      <c r="AKN478" s="0"/>
      <c r="AKO478" s="0"/>
      <c r="AKP478" s="0"/>
      <c r="AKQ478" s="0"/>
      <c r="AKR478" s="0"/>
      <c r="AKS478" s="0"/>
      <c r="AKT478" s="0"/>
      <c r="AKU478" s="0"/>
      <c r="AKV478" s="0"/>
      <c r="AKW478" s="0"/>
      <c r="AKX478" s="0"/>
      <c r="AKY478" s="0"/>
      <c r="AKZ478" s="0"/>
      <c r="ALA478" s="0"/>
      <c r="ALB478" s="0"/>
      <c r="ALC478" s="0"/>
      <c r="ALD478" s="0"/>
      <c r="ALE478" s="0"/>
      <c r="ALF478" s="0"/>
      <c r="ALG478" s="0"/>
      <c r="ALH478" s="0"/>
      <c r="ALI478" s="0"/>
      <c r="ALJ478" s="0"/>
      <c r="ALK478" s="0"/>
      <c r="ALL478" s="0"/>
      <c r="ALM478" s="0"/>
      <c r="ALN478" s="0"/>
      <c r="ALO478" s="0"/>
      <c r="ALP478" s="0"/>
      <c r="ALQ478" s="0"/>
      <c r="ALR478" s="0"/>
      <c r="ALS478" s="0"/>
      <c r="ALT478" s="0"/>
      <c r="ALU478" s="0"/>
      <c r="ALV478" s="0"/>
      <c r="ALW478" s="0"/>
      <c r="ALX478" s="0"/>
      <c r="ALY478" s="0"/>
      <c r="ALZ478" s="0"/>
      <c r="AMA478" s="0"/>
      <c r="AMB478" s="0"/>
      <c r="AMC478" s="0"/>
      <c r="AMD478" s="0"/>
      <c r="AME478" s="0"/>
      <c r="AMF478" s="0"/>
      <c r="AMG478" s="0"/>
      <c r="AMH478" s="0"/>
      <c r="AMI478" s="0"/>
      <c r="AMJ478" s="0"/>
    </row>
    <row r="479" s="96" customFormat="true" ht="17.35" hidden="false" customHeight="false" outlineLevel="0" collapsed="false">
      <c r="B479" s="109"/>
      <c r="C479" s="28" t="s">
        <v>296</v>
      </c>
      <c r="D479" s="28" t="n">
        <v>926</v>
      </c>
      <c r="E479" s="136" t="s">
        <v>57</v>
      </c>
      <c r="F479" s="136" t="s">
        <v>38</v>
      </c>
      <c r="G479" s="75" t="n">
        <v>7020000000</v>
      </c>
      <c r="H479" s="80"/>
      <c r="I479" s="131" t="n">
        <f aca="false">SUM(J479:L479)</f>
        <v>165000</v>
      </c>
      <c r="J479" s="131"/>
      <c r="K479" s="131" t="n">
        <f aca="false">K480</f>
        <v>165000</v>
      </c>
      <c r="L479" s="135"/>
      <c r="M479" s="131" t="n">
        <f aca="false">I479</f>
        <v>165000</v>
      </c>
      <c r="AKH479" s="1"/>
      <c r="AKI479" s="0"/>
      <c r="AKJ479" s="0"/>
      <c r="AKK479" s="0"/>
      <c r="AKL479" s="0"/>
      <c r="AKM479" s="0"/>
      <c r="AKN479" s="0"/>
      <c r="AKO479" s="0"/>
      <c r="AKP479" s="0"/>
      <c r="AKQ479" s="0"/>
      <c r="AKR479" s="0"/>
      <c r="AKS479" s="0"/>
      <c r="AKT479" s="0"/>
      <c r="AKU479" s="0"/>
      <c r="AKV479" s="0"/>
      <c r="AKW479" s="0"/>
      <c r="AKX479" s="0"/>
      <c r="AKY479" s="0"/>
      <c r="AKZ479" s="0"/>
      <c r="ALA479" s="0"/>
      <c r="ALB479" s="0"/>
      <c r="ALC479" s="0"/>
      <c r="ALD479" s="0"/>
      <c r="ALE479" s="0"/>
      <c r="ALF479" s="0"/>
      <c r="ALG479" s="0"/>
      <c r="ALH479" s="0"/>
      <c r="ALI479" s="0"/>
      <c r="ALJ479" s="0"/>
      <c r="ALK479" s="0"/>
      <c r="ALL479" s="0"/>
      <c r="ALM479" s="0"/>
      <c r="ALN479" s="0"/>
      <c r="ALO479" s="0"/>
      <c r="ALP479" s="0"/>
      <c r="ALQ479" s="0"/>
      <c r="ALR479" s="0"/>
      <c r="ALS479" s="0"/>
      <c r="ALT479" s="0"/>
      <c r="ALU479" s="0"/>
      <c r="ALV479" s="0"/>
      <c r="ALW479" s="0"/>
      <c r="ALX479" s="0"/>
      <c r="ALY479" s="0"/>
      <c r="ALZ479" s="0"/>
      <c r="AMA479" s="0"/>
      <c r="AMB479" s="0"/>
      <c r="AMC479" s="0"/>
      <c r="AMD479" s="0"/>
      <c r="AME479" s="0"/>
      <c r="AMF479" s="0"/>
      <c r="AMG479" s="0"/>
      <c r="AMH479" s="0"/>
      <c r="AMI479" s="0"/>
      <c r="AMJ479" s="0"/>
    </row>
    <row r="480" s="96" customFormat="true" ht="48.75" hidden="false" customHeight="false" outlineLevel="0" collapsed="false">
      <c r="B480" s="109"/>
      <c r="C480" s="28" t="s">
        <v>297</v>
      </c>
      <c r="D480" s="28" t="n">
        <v>926</v>
      </c>
      <c r="E480" s="136" t="s">
        <v>57</v>
      </c>
      <c r="F480" s="136" t="s">
        <v>38</v>
      </c>
      <c r="G480" s="75" t="n">
        <v>7020010060</v>
      </c>
      <c r="H480" s="80"/>
      <c r="I480" s="131" t="n">
        <f aca="false">SUM(J480:L480)</f>
        <v>165000</v>
      </c>
      <c r="J480" s="131"/>
      <c r="K480" s="131" t="n">
        <f aca="false">K481</f>
        <v>165000</v>
      </c>
      <c r="L480" s="135"/>
      <c r="M480" s="131" t="n">
        <f aca="false">I480</f>
        <v>165000</v>
      </c>
      <c r="AKH480" s="1"/>
      <c r="AKI480" s="0"/>
      <c r="AKJ480" s="0"/>
      <c r="AKK480" s="0"/>
      <c r="AKL480" s="0"/>
      <c r="AKM480" s="0"/>
      <c r="AKN480" s="0"/>
      <c r="AKO480" s="0"/>
      <c r="AKP480" s="0"/>
      <c r="AKQ480" s="0"/>
      <c r="AKR480" s="0"/>
      <c r="AKS480" s="0"/>
      <c r="AKT480" s="0"/>
      <c r="AKU480" s="0"/>
      <c r="AKV480" s="0"/>
      <c r="AKW480" s="0"/>
      <c r="AKX480" s="0"/>
      <c r="AKY480" s="0"/>
      <c r="AKZ480" s="0"/>
      <c r="ALA480" s="0"/>
      <c r="ALB480" s="0"/>
      <c r="ALC480" s="0"/>
      <c r="ALD480" s="0"/>
      <c r="ALE480" s="0"/>
      <c r="ALF480" s="0"/>
      <c r="ALG480" s="0"/>
      <c r="ALH480" s="0"/>
      <c r="ALI480" s="0"/>
      <c r="ALJ480" s="0"/>
      <c r="ALK480" s="0"/>
      <c r="ALL480" s="0"/>
      <c r="ALM480" s="0"/>
      <c r="ALN480" s="0"/>
      <c r="ALO480" s="0"/>
      <c r="ALP480" s="0"/>
      <c r="ALQ480" s="0"/>
      <c r="ALR480" s="0"/>
      <c r="ALS480" s="0"/>
      <c r="ALT480" s="0"/>
      <c r="ALU480" s="0"/>
      <c r="ALV480" s="0"/>
      <c r="ALW480" s="0"/>
      <c r="ALX480" s="0"/>
      <c r="ALY480" s="0"/>
      <c r="ALZ480" s="0"/>
      <c r="AMA480" s="0"/>
      <c r="AMB480" s="0"/>
      <c r="AMC480" s="0"/>
      <c r="AMD480" s="0"/>
      <c r="AME480" s="0"/>
      <c r="AMF480" s="0"/>
      <c r="AMG480" s="0"/>
      <c r="AMH480" s="0"/>
      <c r="AMI480" s="0"/>
      <c r="AMJ480" s="0"/>
    </row>
    <row r="481" s="96" customFormat="true" ht="17.35" hidden="false" customHeight="false" outlineLevel="0" collapsed="false">
      <c r="B481" s="109"/>
      <c r="C481" s="28" t="s">
        <v>144</v>
      </c>
      <c r="D481" s="28" t="n">
        <v>926</v>
      </c>
      <c r="E481" s="136" t="s">
        <v>57</v>
      </c>
      <c r="F481" s="136" t="s">
        <v>38</v>
      </c>
      <c r="G481" s="75" t="n">
        <v>7020010060</v>
      </c>
      <c r="H481" s="80" t="n">
        <v>300</v>
      </c>
      <c r="I481" s="131" t="n">
        <f aca="false">SUM(J481:L481)</f>
        <v>165000</v>
      </c>
      <c r="J481" s="131"/>
      <c r="K481" s="131" t="n">
        <v>165000</v>
      </c>
      <c r="L481" s="135"/>
      <c r="M481" s="131" t="n">
        <f aca="false">I481</f>
        <v>165000</v>
      </c>
      <c r="AKH481" s="1"/>
      <c r="AKI481" s="0"/>
      <c r="AKJ481" s="0"/>
      <c r="AKK481" s="0"/>
      <c r="AKL481" s="0"/>
      <c r="AKM481" s="0"/>
      <c r="AKN481" s="0"/>
      <c r="AKO481" s="0"/>
      <c r="AKP481" s="0"/>
      <c r="AKQ481" s="0"/>
      <c r="AKR481" s="0"/>
      <c r="AKS481" s="0"/>
      <c r="AKT481" s="0"/>
      <c r="AKU481" s="0"/>
      <c r="AKV481" s="0"/>
      <c r="AKW481" s="0"/>
      <c r="AKX481" s="0"/>
      <c r="AKY481" s="0"/>
      <c r="AKZ481" s="0"/>
      <c r="ALA481" s="0"/>
      <c r="ALB481" s="0"/>
      <c r="ALC481" s="0"/>
      <c r="ALD481" s="0"/>
      <c r="ALE481" s="0"/>
      <c r="ALF481" s="0"/>
      <c r="ALG481" s="0"/>
      <c r="ALH481" s="0"/>
      <c r="ALI481" s="0"/>
      <c r="ALJ481" s="0"/>
      <c r="ALK481" s="0"/>
      <c r="ALL481" s="0"/>
      <c r="ALM481" s="0"/>
      <c r="ALN481" s="0"/>
      <c r="ALO481" s="0"/>
      <c r="ALP481" s="0"/>
      <c r="ALQ481" s="0"/>
      <c r="ALR481" s="0"/>
      <c r="ALS481" s="0"/>
      <c r="ALT481" s="0"/>
      <c r="ALU481" s="0"/>
      <c r="ALV481" s="0"/>
      <c r="ALW481" s="0"/>
      <c r="ALX481" s="0"/>
      <c r="ALY481" s="0"/>
      <c r="ALZ481" s="0"/>
      <c r="AMA481" s="0"/>
      <c r="AMB481" s="0"/>
      <c r="AMC481" s="0"/>
      <c r="AMD481" s="0"/>
      <c r="AME481" s="0"/>
      <c r="AMF481" s="0"/>
      <c r="AMG481" s="0"/>
      <c r="AMH481" s="0"/>
      <c r="AMI481" s="0"/>
      <c r="AMJ481" s="0"/>
    </row>
    <row r="482" customFormat="false" ht="17.35" hidden="false" customHeight="false" outlineLevel="0" collapsed="false">
      <c r="B482" s="109"/>
      <c r="C482" s="28" t="s">
        <v>64</v>
      </c>
      <c r="D482" s="28" t="n">
        <v>926</v>
      </c>
      <c r="E482" s="136" t="s">
        <v>48</v>
      </c>
      <c r="F482" s="136"/>
      <c r="G482" s="75"/>
      <c r="H482" s="80"/>
      <c r="I482" s="131" t="n">
        <f aca="false">SUM(J482:L482)</f>
        <v>113281300</v>
      </c>
      <c r="J482" s="131" t="n">
        <f aca="false">J483+J493</f>
        <v>77532600</v>
      </c>
      <c r="K482" s="131" t="n">
        <f aca="false">K483+K493</f>
        <v>35748700</v>
      </c>
      <c r="L482" s="135" t="n">
        <f aca="false">L483+L493</f>
        <v>0</v>
      </c>
      <c r="M482" s="131" t="n">
        <f aca="false">I482</f>
        <v>113281300</v>
      </c>
    </row>
    <row r="483" customFormat="false" ht="17.35" hidden="false" customHeight="false" outlineLevel="0" collapsed="false">
      <c r="B483" s="109"/>
      <c r="C483" s="28" t="s">
        <v>65</v>
      </c>
      <c r="D483" s="28" t="n">
        <v>926</v>
      </c>
      <c r="E483" s="136" t="s">
        <v>48</v>
      </c>
      <c r="F483" s="136" t="s">
        <v>17</v>
      </c>
      <c r="G483" s="75"/>
      <c r="H483" s="80"/>
      <c r="I483" s="131" t="n">
        <f aca="false">SUM(J483:L483)</f>
        <v>94531000</v>
      </c>
      <c r="J483" s="131" t="n">
        <f aca="false">J484</f>
        <v>63626200</v>
      </c>
      <c r="K483" s="131" t="n">
        <f aca="false">K484</f>
        <v>30904800</v>
      </c>
      <c r="L483" s="135" t="n">
        <f aca="false">L484</f>
        <v>0</v>
      </c>
      <c r="M483" s="131" t="n">
        <f aca="false">I483</f>
        <v>94531000</v>
      </c>
    </row>
    <row r="484" customFormat="false" ht="48.75" hidden="false" customHeight="false" outlineLevel="0" collapsed="false">
      <c r="B484" s="109"/>
      <c r="C484" s="142" t="s">
        <v>195</v>
      </c>
      <c r="D484" s="28" t="n">
        <v>926</v>
      </c>
      <c r="E484" s="136" t="s">
        <v>48</v>
      </c>
      <c r="F484" s="136" t="s">
        <v>17</v>
      </c>
      <c r="G484" s="75" t="n">
        <v>5900000000</v>
      </c>
      <c r="H484" s="80"/>
      <c r="I484" s="131" t="n">
        <f aca="false">SUM(J484:L484)</f>
        <v>94531000</v>
      </c>
      <c r="J484" s="131" t="n">
        <f aca="false">J485+J488</f>
        <v>63626200</v>
      </c>
      <c r="K484" s="131" t="n">
        <f aca="false">K485+K488</f>
        <v>30904800</v>
      </c>
      <c r="L484" s="135" t="n">
        <f aca="false">L485+L488</f>
        <v>0</v>
      </c>
      <c r="M484" s="131" t="n">
        <f aca="false">I484</f>
        <v>94531000</v>
      </c>
    </row>
    <row r="485" customFormat="false" ht="17.35" hidden="false" customHeight="false" outlineLevel="0" collapsed="false">
      <c r="B485" s="109"/>
      <c r="C485" s="28" t="s">
        <v>196</v>
      </c>
      <c r="D485" s="28" t="n">
        <v>926</v>
      </c>
      <c r="E485" s="136" t="s">
        <v>48</v>
      </c>
      <c r="F485" s="136" t="s">
        <v>17</v>
      </c>
      <c r="G485" s="75" t="n">
        <v>5920000000</v>
      </c>
      <c r="H485" s="80"/>
      <c r="I485" s="131" t="n">
        <f aca="false">SUM(J485:L485)</f>
        <v>61740600</v>
      </c>
      <c r="J485" s="131" t="n">
        <f aca="false">J486</f>
        <v>46618500</v>
      </c>
      <c r="K485" s="131" t="n">
        <f aca="false">K486</f>
        <v>15122100</v>
      </c>
      <c r="L485" s="135" t="n">
        <f aca="false">L486</f>
        <v>0</v>
      </c>
      <c r="M485" s="131" t="n">
        <f aca="false">I485</f>
        <v>61740600</v>
      </c>
    </row>
    <row r="486" customFormat="false" ht="33" hidden="false" customHeight="false" outlineLevel="0" collapsed="false">
      <c r="B486" s="109"/>
      <c r="C486" s="140" t="s">
        <v>132</v>
      </c>
      <c r="D486" s="28" t="n">
        <v>926</v>
      </c>
      <c r="E486" s="136" t="s">
        <v>48</v>
      </c>
      <c r="F486" s="136" t="s">
        <v>17</v>
      </c>
      <c r="G486" s="75" t="n">
        <v>5920000590</v>
      </c>
      <c r="H486" s="80"/>
      <c r="I486" s="131" t="n">
        <f aca="false">SUM(J486:L486)</f>
        <v>61740600</v>
      </c>
      <c r="J486" s="131" t="n">
        <f aca="false">J487</f>
        <v>46618500</v>
      </c>
      <c r="K486" s="131" t="n">
        <f aca="false">K487</f>
        <v>15122100</v>
      </c>
      <c r="L486" s="135" t="n">
        <f aca="false">L487</f>
        <v>0</v>
      </c>
      <c r="M486" s="131" t="n">
        <f aca="false">I486</f>
        <v>61740600</v>
      </c>
    </row>
    <row r="487" customFormat="false" ht="33" hidden="false" customHeight="false" outlineLevel="0" collapsed="false">
      <c r="B487" s="109"/>
      <c r="C487" s="28" t="s">
        <v>170</v>
      </c>
      <c r="D487" s="28" t="n">
        <v>926</v>
      </c>
      <c r="E487" s="136" t="s">
        <v>48</v>
      </c>
      <c r="F487" s="136" t="s">
        <v>17</v>
      </c>
      <c r="G487" s="75" t="n">
        <v>5920000590</v>
      </c>
      <c r="H487" s="80" t="n">
        <v>600</v>
      </c>
      <c r="I487" s="131" t="n">
        <f aca="false">SUM(J487:L487)</f>
        <v>61740600</v>
      </c>
      <c r="J487" s="131" t="n">
        <v>46618500</v>
      </c>
      <c r="K487" s="131" t="n">
        <v>15122100</v>
      </c>
      <c r="L487" s="135"/>
      <c r="M487" s="131" t="n">
        <f aca="false">I487</f>
        <v>61740600</v>
      </c>
    </row>
    <row r="488" customFormat="false" ht="17.35" hidden="false" customHeight="false" outlineLevel="0" collapsed="false">
      <c r="B488" s="109"/>
      <c r="C488" s="28" t="s">
        <v>198</v>
      </c>
      <c r="D488" s="28" t="n">
        <v>926</v>
      </c>
      <c r="E488" s="136" t="s">
        <v>48</v>
      </c>
      <c r="F488" s="136" t="s">
        <v>17</v>
      </c>
      <c r="G488" s="75" t="n">
        <v>5930000000</v>
      </c>
      <c r="H488" s="80"/>
      <c r="I488" s="131" t="n">
        <f aca="false">SUM(J488:L488)</f>
        <v>32790400</v>
      </c>
      <c r="J488" s="131" t="n">
        <f aca="false">J489+J491</f>
        <v>17007700</v>
      </c>
      <c r="K488" s="131" t="n">
        <f aca="false">K489+K491</f>
        <v>15782700</v>
      </c>
      <c r="L488" s="135" t="n">
        <f aca="false">L489+L491</f>
        <v>0</v>
      </c>
      <c r="M488" s="131" t="n">
        <f aca="false">I488</f>
        <v>32790400</v>
      </c>
    </row>
    <row r="489" customFormat="false" ht="33" hidden="false" customHeight="false" outlineLevel="0" collapsed="false">
      <c r="B489" s="109"/>
      <c r="C489" s="140" t="s">
        <v>132</v>
      </c>
      <c r="D489" s="28" t="n">
        <v>926</v>
      </c>
      <c r="E489" s="136" t="s">
        <v>48</v>
      </c>
      <c r="F489" s="136" t="s">
        <v>17</v>
      </c>
      <c r="G489" s="75" t="n">
        <v>5930000590</v>
      </c>
      <c r="H489" s="80"/>
      <c r="I489" s="131" t="n">
        <f aca="false">SUM(J489:L489)</f>
        <v>32299500</v>
      </c>
      <c r="J489" s="131" t="n">
        <f aca="false">J490</f>
        <v>16516800</v>
      </c>
      <c r="K489" s="131" t="n">
        <f aca="false">K490</f>
        <v>15782700</v>
      </c>
      <c r="L489" s="135" t="n">
        <f aca="false">L490</f>
        <v>0</v>
      </c>
      <c r="M489" s="131" t="n">
        <f aca="false">I489</f>
        <v>32299500</v>
      </c>
    </row>
    <row r="490" s="96" customFormat="true" ht="33" hidden="false" customHeight="false" outlineLevel="0" collapsed="false">
      <c r="B490" s="109"/>
      <c r="C490" s="28" t="s">
        <v>170</v>
      </c>
      <c r="D490" s="28" t="n">
        <v>926</v>
      </c>
      <c r="E490" s="136" t="s">
        <v>48</v>
      </c>
      <c r="F490" s="136" t="s">
        <v>17</v>
      </c>
      <c r="G490" s="75" t="n">
        <v>5930000590</v>
      </c>
      <c r="H490" s="80" t="n">
        <v>600</v>
      </c>
      <c r="I490" s="131" t="n">
        <f aca="false">SUM(J490:L490)</f>
        <v>32299500</v>
      </c>
      <c r="J490" s="131" t="n">
        <v>16516800</v>
      </c>
      <c r="K490" s="131" t="n">
        <v>15782700</v>
      </c>
      <c r="L490" s="135"/>
      <c r="M490" s="131" t="n">
        <f aca="false">I490</f>
        <v>32299500</v>
      </c>
      <c r="AKH490" s="1"/>
      <c r="AKI490" s="0"/>
      <c r="AKJ490" s="0"/>
      <c r="AKK490" s="0"/>
      <c r="AKL490" s="0"/>
      <c r="AKM490" s="0"/>
      <c r="AKN490" s="0"/>
      <c r="AKO490" s="0"/>
      <c r="AKP490" s="0"/>
      <c r="AKQ490" s="0"/>
      <c r="AKR490" s="0"/>
      <c r="AKS490" s="0"/>
      <c r="AKT490" s="0"/>
      <c r="AKU490" s="0"/>
      <c r="AKV490" s="0"/>
      <c r="AKW490" s="0"/>
      <c r="AKX490" s="0"/>
      <c r="AKY490" s="0"/>
      <c r="AKZ490" s="0"/>
      <c r="ALA490" s="0"/>
      <c r="ALB490" s="0"/>
      <c r="ALC490" s="0"/>
      <c r="ALD490" s="0"/>
      <c r="ALE490" s="0"/>
      <c r="ALF490" s="0"/>
      <c r="ALG490" s="0"/>
      <c r="ALH490" s="0"/>
      <c r="ALI490" s="0"/>
      <c r="ALJ490" s="0"/>
      <c r="ALK490" s="0"/>
      <c r="ALL490" s="0"/>
      <c r="ALM490" s="0"/>
      <c r="ALN490" s="0"/>
      <c r="ALO490" s="0"/>
      <c r="ALP490" s="0"/>
      <c r="ALQ490" s="0"/>
      <c r="ALR490" s="0"/>
      <c r="ALS490" s="0"/>
      <c r="ALT490" s="0"/>
      <c r="ALU490" s="0"/>
      <c r="ALV490" s="0"/>
      <c r="ALW490" s="0"/>
      <c r="ALX490" s="0"/>
      <c r="ALY490" s="0"/>
      <c r="ALZ490" s="0"/>
      <c r="AMA490" s="0"/>
      <c r="AMB490" s="0"/>
      <c r="AMC490" s="0"/>
      <c r="AMD490" s="0"/>
      <c r="AME490" s="0"/>
      <c r="AMF490" s="0"/>
      <c r="AMG490" s="0"/>
      <c r="AMH490" s="0"/>
      <c r="AMI490" s="0"/>
      <c r="AMJ490" s="0"/>
    </row>
    <row r="491" s="96" customFormat="true" ht="17.35" hidden="false" customHeight="false" outlineLevel="0" collapsed="false">
      <c r="B491" s="109"/>
      <c r="C491" s="28" t="s">
        <v>199</v>
      </c>
      <c r="D491" s="28" t="n">
        <v>926</v>
      </c>
      <c r="E491" s="136" t="s">
        <v>48</v>
      </c>
      <c r="F491" s="136" t="s">
        <v>17</v>
      </c>
      <c r="G491" s="75" t="s">
        <v>200</v>
      </c>
      <c r="H491" s="80"/>
      <c r="I491" s="131" t="n">
        <f aca="false">SUM(J491:L491)</f>
        <v>490900</v>
      </c>
      <c r="J491" s="131" t="n">
        <f aca="false">J492</f>
        <v>490900</v>
      </c>
      <c r="K491" s="131" t="n">
        <f aca="false">K492</f>
        <v>0</v>
      </c>
      <c r="L491" s="135" t="n">
        <f aca="false">L492</f>
        <v>0</v>
      </c>
      <c r="M491" s="131" t="n">
        <f aca="false">I491</f>
        <v>490900</v>
      </c>
      <c r="AKH491" s="1"/>
      <c r="AKI491" s="0"/>
      <c r="AKJ491" s="0"/>
      <c r="AKK491" s="0"/>
      <c r="AKL491" s="0"/>
      <c r="AKM491" s="0"/>
      <c r="AKN491" s="0"/>
      <c r="AKO491" s="0"/>
      <c r="AKP491" s="0"/>
      <c r="AKQ491" s="0"/>
      <c r="AKR491" s="0"/>
      <c r="AKS491" s="0"/>
      <c r="AKT491" s="0"/>
      <c r="AKU491" s="0"/>
      <c r="AKV491" s="0"/>
      <c r="AKW491" s="0"/>
      <c r="AKX491" s="0"/>
      <c r="AKY491" s="0"/>
      <c r="AKZ491" s="0"/>
      <c r="ALA491" s="0"/>
      <c r="ALB491" s="0"/>
      <c r="ALC491" s="0"/>
      <c r="ALD491" s="0"/>
      <c r="ALE491" s="0"/>
      <c r="ALF491" s="0"/>
      <c r="ALG491" s="0"/>
      <c r="ALH491" s="0"/>
      <c r="ALI491" s="0"/>
      <c r="ALJ491" s="0"/>
      <c r="ALK491" s="0"/>
      <c r="ALL491" s="0"/>
      <c r="ALM491" s="0"/>
      <c r="ALN491" s="0"/>
      <c r="ALO491" s="0"/>
      <c r="ALP491" s="0"/>
      <c r="ALQ491" s="0"/>
      <c r="ALR491" s="0"/>
      <c r="ALS491" s="0"/>
      <c r="ALT491" s="0"/>
      <c r="ALU491" s="0"/>
      <c r="ALV491" s="0"/>
      <c r="ALW491" s="0"/>
      <c r="ALX491" s="0"/>
      <c r="ALY491" s="0"/>
      <c r="ALZ491" s="0"/>
      <c r="AMA491" s="0"/>
      <c r="AMB491" s="0"/>
      <c r="AMC491" s="0"/>
      <c r="AMD491" s="0"/>
      <c r="AME491" s="0"/>
      <c r="AMF491" s="0"/>
      <c r="AMG491" s="0"/>
      <c r="AMH491" s="0"/>
      <c r="AMI491" s="0"/>
      <c r="AMJ491" s="0"/>
    </row>
    <row r="492" s="96" customFormat="true" ht="33" hidden="false" customHeight="false" outlineLevel="0" collapsed="false">
      <c r="B492" s="109"/>
      <c r="C492" s="28" t="s">
        <v>170</v>
      </c>
      <c r="D492" s="28" t="n">
        <v>926</v>
      </c>
      <c r="E492" s="136" t="s">
        <v>48</v>
      </c>
      <c r="F492" s="136" t="s">
        <v>17</v>
      </c>
      <c r="G492" s="75" t="s">
        <v>200</v>
      </c>
      <c r="H492" s="80" t="n">
        <v>600</v>
      </c>
      <c r="I492" s="131" t="n">
        <f aca="false">SUM(J492:L492)</f>
        <v>490900</v>
      </c>
      <c r="J492" s="131" t="n">
        <v>490900</v>
      </c>
      <c r="K492" s="131" t="n">
        <v>0</v>
      </c>
      <c r="L492" s="135"/>
      <c r="M492" s="131" t="n">
        <f aca="false">I492</f>
        <v>490900</v>
      </c>
      <c r="AKH492" s="1"/>
      <c r="AKI492" s="0"/>
      <c r="AKJ492" s="0"/>
      <c r="AKK492" s="0"/>
      <c r="AKL492" s="0"/>
      <c r="AKM492" s="0"/>
      <c r="AKN492" s="0"/>
      <c r="AKO492" s="0"/>
      <c r="AKP492" s="0"/>
      <c r="AKQ492" s="0"/>
      <c r="AKR492" s="0"/>
      <c r="AKS492" s="0"/>
      <c r="AKT492" s="0"/>
      <c r="AKU492" s="0"/>
      <c r="AKV492" s="0"/>
      <c r="AKW492" s="0"/>
      <c r="AKX492" s="0"/>
      <c r="AKY492" s="0"/>
      <c r="AKZ492" s="0"/>
      <c r="ALA492" s="0"/>
      <c r="ALB492" s="0"/>
      <c r="ALC492" s="0"/>
      <c r="ALD492" s="0"/>
      <c r="ALE492" s="0"/>
      <c r="ALF492" s="0"/>
      <c r="ALG492" s="0"/>
      <c r="ALH492" s="0"/>
      <c r="ALI492" s="0"/>
      <c r="ALJ492" s="0"/>
      <c r="ALK492" s="0"/>
      <c r="ALL492" s="0"/>
      <c r="ALM492" s="0"/>
      <c r="ALN492" s="0"/>
      <c r="ALO492" s="0"/>
      <c r="ALP492" s="0"/>
      <c r="ALQ492" s="0"/>
      <c r="ALR492" s="0"/>
      <c r="ALS492" s="0"/>
      <c r="ALT492" s="0"/>
      <c r="ALU492" s="0"/>
      <c r="ALV492" s="0"/>
      <c r="ALW492" s="0"/>
      <c r="ALX492" s="0"/>
      <c r="ALY492" s="0"/>
      <c r="ALZ492" s="0"/>
      <c r="AMA492" s="0"/>
      <c r="AMB492" s="0"/>
      <c r="AMC492" s="0"/>
      <c r="AMD492" s="0"/>
      <c r="AME492" s="0"/>
      <c r="AMF492" s="0"/>
      <c r="AMG492" s="0"/>
      <c r="AMH492" s="0"/>
      <c r="AMI492" s="0"/>
      <c r="AMJ492" s="0"/>
    </row>
    <row r="493" s="96" customFormat="true" ht="17.35" hidden="false" customHeight="false" outlineLevel="0" collapsed="false">
      <c r="B493" s="109"/>
      <c r="C493" s="28" t="s">
        <v>66</v>
      </c>
      <c r="D493" s="28" t="n">
        <v>926</v>
      </c>
      <c r="E493" s="136" t="s">
        <v>48</v>
      </c>
      <c r="F493" s="136" t="s">
        <v>24</v>
      </c>
      <c r="G493" s="75"/>
      <c r="H493" s="80"/>
      <c r="I493" s="131" t="n">
        <f aca="false">SUM(J493:L493)</f>
        <v>18750300</v>
      </c>
      <c r="J493" s="131" t="n">
        <f aca="false">J494+J499+J505+J509+J514+J518</f>
        <v>13906400</v>
      </c>
      <c r="K493" s="131" t="n">
        <f aca="false">K494+K499+K505+K509+K514+K518</f>
        <v>4843900</v>
      </c>
      <c r="L493" s="135" t="n">
        <f aca="false">L494+L499+L505+L509+L514+L518</f>
        <v>0</v>
      </c>
      <c r="M493" s="131" t="n">
        <f aca="false">I493</f>
        <v>18750300</v>
      </c>
      <c r="AKH493" s="1"/>
      <c r="AKI493" s="0"/>
      <c r="AKJ493" s="0"/>
      <c r="AKK493" s="0"/>
      <c r="AKL493" s="0"/>
      <c r="AKM493" s="0"/>
      <c r="AKN493" s="0"/>
      <c r="AKO493" s="0"/>
      <c r="AKP493" s="0"/>
      <c r="AKQ493" s="0"/>
      <c r="AKR493" s="0"/>
      <c r="AKS493" s="0"/>
      <c r="AKT493" s="0"/>
      <c r="AKU493" s="0"/>
      <c r="AKV493" s="0"/>
      <c r="AKW493" s="0"/>
      <c r="AKX493" s="0"/>
      <c r="AKY493" s="0"/>
      <c r="AKZ493" s="0"/>
      <c r="ALA493" s="0"/>
      <c r="ALB493" s="0"/>
      <c r="ALC493" s="0"/>
      <c r="ALD493" s="0"/>
      <c r="ALE493" s="0"/>
      <c r="ALF493" s="0"/>
      <c r="ALG493" s="0"/>
      <c r="ALH493" s="0"/>
      <c r="ALI493" s="0"/>
      <c r="ALJ493" s="0"/>
      <c r="ALK493" s="0"/>
      <c r="ALL493" s="0"/>
      <c r="ALM493" s="0"/>
      <c r="ALN493" s="0"/>
      <c r="ALO493" s="0"/>
      <c r="ALP493" s="0"/>
      <c r="ALQ493" s="0"/>
      <c r="ALR493" s="0"/>
      <c r="ALS493" s="0"/>
      <c r="ALT493" s="0"/>
      <c r="ALU493" s="0"/>
      <c r="ALV493" s="0"/>
      <c r="ALW493" s="0"/>
      <c r="ALX493" s="0"/>
      <c r="ALY493" s="0"/>
      <c r="ALZ493" s="0"/>
      <c r="AMA493" s="0"/>
      <c r="AMB493" s="0"/>
      <c r="AMC493" s="0"/>
      <c r="AMD493" s="0"/>
      <c r="AME493" s="0"/>
      <c r="AMF493" s="0"/>
      <c r="AMG493" s="0"/>
      <c r="AMH493" s="0"/>
      <c r="AMI493" s="0"/>
      <c r="AMJ493" s="0"/>
    </row>
    <row r="494" s="96" customFormat="true" ht="33" hidden="false" customHeight="false" outlineLevel="0" collapsed="false">
      <c r="B494" s="109"/>
      <c r="C494" s="28" t="s">
        <v>99</v>
      </c>
      <c r="D494" s="28" t="n">
        <v>926</v>
      </c>
      <c r="E494" s="136" t="s">
        <v>48</v>
      </c>
      <c r="F494" s="136" t="s">
        <v>24</v>
      </c>
      <c r="G494" s="75" t="n">
        <v>5000000000</v>
      </c>
      <c r="H494" s="80"/>
      <c r="I494" s="131" t="n">
        <f aca="false">SUM(J494:L494)</f>
        <v>3934300</v>
      </c>
      <c r="J494" s="131" t="n">
        <f aca="false">J495</f>
        <v>2152900</v>
      </c>
      <c r="K494" s="131" t="n">
        <f aca="false">K495</f>
        <v>1781400</v>
      </c>
      <c r="L494" s="135" t="n">
        <f aca="false">L495</f>
        <v>0</v>
      </c>
      <c r="M494" s="131" t="n">
        <f aca="false">I494</f>
        <v>3934300</v>
      </c>
      <c r="AKH494" s="1"/>
      <c r="AKI494" s="0"/>
      <c r="AKJ494" s="0"/>
      <c r="AKK494" s="0"/>
      <c r="AKL494" s="0"/>
      <c r="AKM494" s="0"/>
      <c r="AKN494" s="0"/>
      <c r="AKO494" s="0"/>
      <c r="AKP494" s="0"/>
      <c r="AKQ494" s="0"/>
      <c r="AKR494" s="0"/>
      <c r="AKS494" s="0"/>
      <c r="AKT494" s="0"/>
      <c r="AKU494" s="0"/>
      <c r="AKV494" s="0"/>
      <c r="AKW494" s="0"/>
      <c r="AKX494" s="0"/>
      <c r="AKY494" s="0"/>
      <c r="AKZ494" s="0"/>
      <c r="ALA494" s="0"/>
      <c r="ALB494" s="0"/>
      <c r="ALC494" s="0"/>
      <c r="ALD494" s="0"/>
      <c r="ALE494" s="0"/>
      <c r="ALF494" s="0"/>
      <c r="ALG494" s="0"/>
      <c r="ALH494" s="0"/>
      <c r="ALI494" s="0"/>
      <c r="ALJ494" s="0"/>
      <c r="ALK494" s="0"/>
      <c r="ALL494" s="0"/>
      <c r="ALM494" s="0"/>
      <c r="ALN494" s="0"/>
      <c r="ALO494" s="0"/>
      <c r="ALP494" s="0"/>
      <c r="ALQ494" s="0"/>
      <c r="ALR494" s="0"/>
      <c r="ALS494" s="0"/>
      <c r="ALT494" s="0"/>
      <c r="ALU494" s="0"/>
      <c r="ALV494" s="0"/>
      <c r="ALW494" s="0"/>
      <c r="ALX494" s="0"/>
      <c r="ALY494" s="0"/>
      <c r="ALZ494" s="0"/>
      <c r="AMA494" s="0"/>
      <c r="AMB494" s="0"/>
      <c r="AMC494" s="0"/>
      <c r="AMD494" s="0"/>
      <c r="AME494" s="0"/>
      <c r="AMF494" s="0"/>
      <c r="AMG494" s="0"/>
      <c r="AMH494" s="0"/>
      <c r="AMI494" s="0"/>
      <c r="AMJ494" s="0"/>
    </row>
    <row r="495" s="96" customFormat="true" ht="33" hidden="false" customHeight="false" outlineLevel="0" collapsed="false">
      <c r="B495" s="109"/>
      <c r="C495" s="28" t="s">
        <v>107</v>
      </c>
      <c r="D495" s="28" t="n">
        <v>926</v>
      </c>
      <c r="E495" s="136" t="s">
        <v>48</v>
      </c>
      <c r="F495" s="136" t="s">
        <v>24</v>
      </c>
      <c r="G495" s="75" t="n">
        <v>5020000000</v>
      </c>
      <c r="H495" s="80"/>
      <c r="I495" s="131" t="n">
        <f aca="false">SUM(J495:L495)</f>
        <v>3934300</v>
      </c>
      <c r="J495" s="131" t="n">
        <f aca="false">J496</f>
        <v>2152900</v>
      </c>
      <c r="K495" s="131" t="n">
        <f aca="false">K496</f>
        <v>1781400</v>
      </c>
      <c r="L495" s="135" t="n">
        <f aca="false">L496</f>
        <v>0</v>
      </c>
      <c r="M495" s="131" t="n">
        <f aca="false">I495</f>
        <v>3934300</v>
      </c>
      <c r="AKH495" s="1"/>
      <c r="AKI495" s="0"/>
      <c r="AKJ495" s="0"/>
      <c r="AKK495" s="0"/>
      <c r="AKL495" s="0"/>
      <c r="AKM495" s="0"/>
      <c r="AKN495" s="0"/>
      <c r="AKO495" s="0"/>
      <c r="AKP495" s="0"/>
      <c r="AKQ495" s="0"/>
      <c r="AKR495" s="0"/>
      <c r="AKS495" s="0"/>
      <c r="AKT495" s="0"/>
      <c r="AKU495" s="0"/>
      <c r="AKV495" s="0"/>
      <c r="AKW495" s="0"/>
      <c r="AKX495" s="0"/>
      <c r="AKY495" s="0"/>
      <c r="AKZ495" s="0"/>
      <c r="ALA495" s="0"/>
      <c r="ALB495" s="0"/>
      <c r="ALC495" s="0"/>
      <c r="ALD495" s="0"/>
      <c r="ALE495" s="0"/>
      <c r="ALF495" s="0"/>
      <c r="ALG495" s="0"/>
      <c r="ALH495" s="0"/>
      <c r="ALI495" s="0"/>
      <c r="ALJ495" s="0"/>
      <c r="ALK495" s="0"/>
      <c r="ALL495" s="0"/>
      <c r="ALM495" s="0"/>
      <c r="ALN495" s="0"/>
      <c r="ALO495" s="0"/>
      <c r="ALP495" s="0"/>
      <c r="ALQ495" s="0"/>
      <c r="ALR495" s="0"/>
      <c r="ALS495" s="0"/>
      <c r="ALT495" s="0"/>
      <c r="ALU495" s="0"/>
      <c r="ALV495" s="0"/>
      <c r="ALW495" s="0"/>
      <c r="ALX495" s="0"/>
      <c r="ALY495" s="0"/>
      <c r="ALZ495" s="0"/>
      <c r="AMA495" s="0"/>
      <c r="AMB495" s="0"/>
      <c r="AMC495" s="0"/>
      <c r="AMD495" s="0"/>
      <c r="AME495" s="0"/>
      <c r="AMF495" s="0"/>
      <c r="AMG495" s="0"/>
      <c r="AMH495" s="0"/>
      <c r="AMI495" s="0"/>
      <c r="AMJ495" s="0"/>
    </row>
    <row r="496" s="96" customFormat="true" ht="33" hidden="false" customHeight="false" outlineLevel="0" collapsed="false">
      <c r="B496" s="109"/>
      <c r="C496" s="28" t="s">
        <v>101</v>
      </c>
      <c r="D496" s="28" t="n">
        <v>926</v>
      </c>
      <c r="E496" s="136" t="s">
        <v>48</v>
      </c>
      <c r="F496" s="136" t="s">
        <v>24</v>
      </c>
      <c r="G496" s="75" t="n">
        <v>5020000190</v>
      </c>
      <c r="H496" s="80"/>
      <c r="I496" s="131" t="n">
        <f aca="false">SUM(J496:L496)</f>
        <v>3934300</v>
      </c>
      <c r="J496" s="131" t="n">
        <f aca="false">J497+J498</f>
        <v>2152900</v>
      </c>
      <c r="K496" s="131" t="n">
        <f aca="false">K497+K498</f>
        <v>1781400</v>
      </c>
      <c r="L496" s="135" t="n">
        <f aca="false">L497+L498</f>
        <v>0</v>
      </c>
      <c r="M496" s="131" t="n">
        <f aca="false">I496</f>
        <v>3934300</v>
      </c>
      <c r="AKH496" s="1"/>
      <c r="AKI496" s="0"/>
      <c r="AKJ496" s="0"/>
      <c r="AKK496" s="0"/>
      <c r="AKL496" s="0"/>
      <c r="AKM496" s="0"/>
      <c r="AKN496" s="0"/>
      <c r="AKO496" s="0"/>
      <c r="AKP496" s="0"/>
      <c r="AKQ496" s="0"/>
      <c r="AKR496" s="0"/>
      <c r="AKS496" s="0"/>
      <c r="AKT496" s="0"/>
      <c r="AKU496" s="0"/>
      <c r="AKV496" s="0"/>
      <c r="AKW496" s="0"/>
      <c r="AKX496" s="0"/>
      <c r="AKY496" s="0"/>
      <c r="AKZ496" s="0"/>
      <c r="ALA496" s="0"/>
      <c r="ALB496" s="0"/>
      <c r="ALC496" s="0"/>
      <c r="ALD496" s="0"/>
      <c r="ALE496" s="0"/>
      <c r="ALF496" s="0"/>
      <c r="ALG496" s="0"/>
      <c r="ALH496" s="0"/>
      <c r="ALI496" s="0"/>
      <c r="ALJ496" s="0"/>
      <c r="ALK496" s="0"/>
      <c r="ALL496" s="0"/>
      <c r="ALM496" s="0"/>
      <c r="ALN496" s="0"/>
      <c r="ALO496" s="0"/>
      <c r="ALP496" s="0"/>
      <c r="ALQ496" s="0"/>
      <c r="ALR496" s="0"/>
      <c r="ALS496" s="0"/>
      <c r="ALT496" s="0"/>
      <c r="ALU496" s="0"/>
      <c r="ALV496" s="0"/>
      <c r="ALW496" s="0"/>
      <c r="ALX496" s="0"/>
      <c r="ALY496" s="0"/>
      <c r="ALZ496" s="0"/>
      <c r="AMA496" s="0"/>
      <c r="AMB496" s="0"/>
      <c r="AMC496" s="0"/>
      <c r="AMD496" s="0"/>
      <c r="AME496" s="0"/>
      <c r="AMF496" s="0"/>
      <c r="AMG496" s="0"/>
      <c r="AMH496" s="0"/>
      <c r="AMI496" s="0"/>
      <c r="AMJ496" s="0"/>
    </row>
    <row r="497" s="96" customFormat="true" ht="64.5" hidden="false" customHeight="false" outlineLevel="0" collapsed="false">
      <c r="B497" s="109"/>
      <c r="C497" s="28" t="s">
        <v>102</v>
      </c>
      <c r="D497" s="28" t="n">
        <v>926</v>
      </c>
      <c r="E497" s="136" t="s">
        <v>48</v>
      </c>
      <c r="F497" s="136" t="s">
        <v>24</v>
      </c>
      <c r="G497" s="75" t="n">
        <v>5020000190</v>
      </c>
      <c r="H497" s="80" t="n">
        <v>100</v>
      </c>
      <c r="I497" s="131" t="n">
        <f aca="false">SUM(J497:L497)</f>
        <v>3932300</v>
      </c>
      <c r="J497" s="131" t="n">
        <v>2151800</v>
      </c>
      <c r="K497" s="131" t="n">
        <v>1780500</v>
      </c>
      <c r="L497" s="135"/>
      <c r="M497" s="131" t="n">
        <f aca="false">I497</f>
        <v>3932300</v>
      </c>
      <c r="AKH497" s="1"/>
      <c r="AKI497" s="0"/>
      <c r="AKJ497" s="0"/>
      <c r="AKK497" s="0"/>
      <c r="AKL497" s="0"/>
      <c r="AKM497" s="0"/>
      <c r="AKN497" s="0"/>
      <c r="AKO497" s="0"/>
      <c r="AKP497" s="0"/>
      <c r="AKQ497" s="0"/>
      <c r="AKR497" s="0"/>
      <c r="AKS497" s="0"/>
      <c r="AKT497" s="0"/>
      <c r="AKU497" s="0"/>
      <c r="AKV497" s="0"/>
      <c r="AKW497" s="0"/>
      <c r="AKX497" s="0"/>
      <c r="AKY497" s="0"/>
      <c r="AKZ497" s="0"/>
      <c r="ALA497" s="0"/>
      <c r="ALB497" s="0"/>
      <c r="ALC497" s="0"/>
      <c r="ALD497" s="0"/>
      <c r="ALE497" s="0"/>
      <c r="ALF497" s="0"/>
      <c r="ALG497" s="0"/>
      <c r="ALH497" s="0"/>
      <c r="ALI497" s="0"/>
      <c r="ALJ497" s="0"/>
      <c r="ALK497" s="0"/>
      <c r="ALL497" s="0"/>
      <c r="ALM497" s="0"/>
      <c r="ALN497" s="0"/>
      <c r="ALO497" s="0"/>
      <c r="ALP497" s="0"/>
      <c r="ALQ497" s="0"/>
      <c r="ALR497" s="0"/>
      <c r="ALS497" s="0"/>
      <c r="ALT497" s="0"/>
      <c r="ALU497" s="0"/>
      <c r="ALV497" s="0"/>
      <c r="ALW497" s="0"/>
      <c r="ALX497" s="0"/>
      <c r="ALY497" s="0"/>
      <c r="ALZ497" s="0"/>
      <c r="AMA497" s="0"/>
      <c r="AMB497" s="0"/>
      <c r="AMC497" s="0"/>
      <c r="AMD497" s="0"/>
      <c r="AME497" s="0"/>
      <c r="AMF497" s="0"/>
      <c r="AMG497" s="0"/>
      <c r="AMH497" s="0"/>
      <c r="AMI497" s="0"/>
      <c r="AMJ497" s="0"/>
    </row>
    <row r="498" s="96" customFormat="true" ht="17.35" hidden="false" customHeight="false" outlineLevel="0" collapsed="false">
      <c r="B498" s="109"/>
      <c r="C498" s="28" t="s">
        <v>108</v>
      </c>
      <c r="D498" s="28" t="n">
        <v>926</v>
      </c>
      <c r="E498" s="136" t="s">
        <v>48</v>
      </c>
      <c r="F498" s="136" t="s">
        <v>24</v>
      </c>
      <c r="G498" s="75" t="n">
        <v>5020000190</v>
      </c>
      <c r="H498" s="80" t="n">
        <v>800</v>
      </c>
      <c r="I498" s="131" t="n">
        <f aca="false">SUM(J498:L498)</f>
        <v>2000</v>
      </c>
      <c r="J498" s="131" t="n">
        <v>1100</v>
      </c>
      <c r="K498" s="131" t="n">
        <v>900</v>
      </c>
      <c r="L498" s="135"/>
      <c r="M498" s="131" t="n">
        <f aca="false">I498</f>
        <v>2000</v>
      </c>
      <c r="AKH498" s="1"/>
      <c r="AKI498" s="0"/>
      <c r="AKJ498" s="0"/>
      <c r="AKK498" s="0"/>
      <c r="AKL498" s="0"/>
      <c r="AKM498" s="0"/>
      <c r="AKN498" s="0"/>
      <c r="AKO498" s="0"/>
      <c r="AKP498" s="0"/>
      <c r="AKQ498" s="0"/>
      <c r="AKR498" s="0"/>
      <c r="AKS498" s="0"/>
      <c r="AKT498" s="0"/>
      <c r="AKU498" s="0"/>
      <c r="AKV498" s="0"/>
      <c r="AKW498" s="0"/>
      <c r="AKX498" s="0"/>
      <c r="AKY498" s="0"/>
      <c r="AKZ498" s="0"/>
      <c r="ALA498" s="0"/>
      <c r="ALB498" s="0"/>
      <c r="ALC498" s="0"/>
      <c r="ALD498" s="0"/>
      <c r="ALE498" s="0"/>
      <c r="ALF498" s="0"/>
      <c r="ALG498" s="0"/>
      <c r="ALH498" s="0"/>
      <c r="ALI498" s="0"/>
      <c r="ALJ498" s="0"/>
      <c r="ALK498" s="0"/>
      <c r="ALL498" s="0"/>
      <c r="ALM498" s="0"/>
      <c r="ALN498" s="0"/>
      <c r="ALO498" s="0"/>
      <c r="ALP498" s="0"/>
      <c r="ALQ498" s="0"/>
      <c r="ALR498" s="0"/>
      <c r="ALS498" s="0"/>
      <c r="ALT498" s="0"/>
      <c r="ALU498" s="0"/>
      <c r="ALV498" s="0"/>
      <c r="ALW498" s="0"/>
      <c r="ALX498" s="0"/>
      <c r="ALY498" s="0"/>
      <c r="ALZ498" s="0"/>
      <c r="AMA498" s="0"/>
      <c r="AMB498" s="0"/>
      <c r="AMC498" s="0"/>
      <c r="AMD498" s="0"/>
      <c r="AME498" s="0"/>
      <c r="AMF498" s="0"/>
      <c r="AMG498" s="0"/>
      <c r="AMH498" s="0"/>
      <c r="AMI498" s="0"/>
      <c r="AMJ498" s="0"/>
    </row>
    <row r="499" s="96" customFormat="true" ht="33" hidden="false" customHeight="false" outlineLevel="0" collapsed="false">
      <c r="B499" s="109"/>
      <c r="C499" s="28" t="s">
        <v>130</v>
      </c>
      <c r="D499" s="28" t="n">
        <v>926</v>
      </c>
      <c r="E499" s="136" t="s">
        <v>48</v>
      </c>
      <c r="F499" s="136" t="s">
        <v>24</v>
      </c>
      <c r="G499" s="75" t="n">
        <v>5200000000</v>
      </c>
      <c r="H499" s="80"/>
      <c r="I499" s="131" t="n">
        <f aca="false">SUM(J499:L499)</f>
        <v>12856300</v>
      </c>
      <c r="J499" s="131" t="n">
        <f aca="false">J500</f>
        <v>9953300</v>
      </c>
      <c r="K499" s="131" t="n">
        <f aca="false">K500</f>
        <v>2903000</v>
      </c>
      <c r="L499" s="135" t="n">
        <f aca="false">L500</f>
        <v>0</v>
      </c>
      <c r="M499" s="131" t="n">
        <f aca="false">I499</f>
        <v>12856300</v>
      </c>
      <c r="AKH499" s="1"/>
      <c r="AKI499" s="0"/>
      <c r="AKJ499" s="0"/>
      <c r="AKK499" s="0"/>
      <c r="AKL499" s="0"/>
      <c r="AKM499" s="0"/>
      <c r="AKN499" s="0"/>
      <c r="AKO499" s="0"/>
      <c r="AKP499" s="0"/>
      <c r="AKQ499" s="0"/>
      <c r="AKR499" s="0"/>
      <c r="AKS499" s="0"/>
      <c r="AKT499" s="0"/>
      <c r="AKU499" s="0"/>
      <c r="AKV499" s="0"/>
      <c r="AKW499" s="0"/>
      <c r="AKX499" s="0"/>
      <c r="AKY499" s="0"/>
      <c r="AKZ499" s="0"/>
      <c r="ALA499" s="0"/>
      <c r="ALB499" s="0"/>
      <c r="ALC499" s="0"/>
      <c r="ALD499" s="0"/>
      <c r="ALE499" s="0"/>
      <c r="ALF499" s="0"/>
      <c r="ALG499" s="0"/>
      <c r="ALH499" s="0"/>
      <c r="ALI499" s="0"/>
      <c r="ALJ499" s="0"/>
      <c r="ALK499" s="0"/>
      <c r="ALL499" s="0"/>
      <c r="ALM499" s="0"/>
      <c r="ALN499" s="0"/>
      <c r="ALO499" s="0"/>
      <c r="ALP499" s="0"/>
      <c r="ALQ499" s="0"/>
      <c r="ALR499" s="0"/>
      <c r="ALS499" s="0"/>
      <c r="ALT499" s="0"/>
      <c r="ALU499" s="0"/>
      <c r="ALV499" s="0"/>
      <c r="ALW499" s="0"/>
      <c r="ALX499" s="0"/>
      <c r="ALY499" s="0"/>
      <c r="ALZ499" s="0"/>
      <c r="AMA499" s="0"/>
      <c r="AMB499" s="0"/>
      <c r="AMC499" s="0"/>
      <c r="AMD499" s="0"/>
      <c r="AME499" s="0"/>
      <c r="AMF499" s="0"/>
      <c r="AMG499" s="0"/>
      <c r="AMH499" s="0"/>
      <c r="AMI499" s="0"/>
      <c r="AMJ499" s="0"/>
    </row>
    <row r="500" s="96" customFormat="true" ht="17.35" hidden="false" customHeight="false" outlineLevel="0" collapsed="false">
      <c r="B500" s="109"/>
      <c r="C500" s="28" t="s">
        <v>136</v>
      </c>
      <c r="D500" s="28" t="n">
        <v>926</v>
      </c>
      <c r="E500" s="136" t="s">
        <v>48</v>
      </c>
      <c r="F500" s="136" t="s">
        <v>24</v>
      </c>
      <c r="G500" s="75" t="n">
        <v>5250000000</v>
      </c>
      <c r="H500" s="80"/>
      <c r="I500" s="131" t="n">
        <f aca="false">SUM(J500:L500)</f>
        <v>12856300</v>
      </c>
      <c r="J500" s="131" t="n">
        <f aca="false">J501</f>
        <v>9953300</v>
      </c>
      <c r="K500" s="131" t="n">
        <f aca="false">K501</f>
        <v>2903000</v>
      </c>
      <c r="L500" s="135" t="n">
        <f aca="false">L501</f>
        <v>0</v>
      </c>
      <c r="M500" s="131" t="n">
        <f aca="false">I500</f>
        <v>12856300</v>
      </c>
      <c r="AKH500" s="1"/>
      <c r="AKI500" s="0"/>
      <c r="AKJ500" s="0"/>
      <c r="AKK500" s="0"/>
      <c r="AKL500" s="0"/>
      <c r="AKM500" s="0"/>
      <c r="AKN500" s="0"/>
      <c r="AKO500" s="0"/>
      <c r="AKP500" s="0"/>
      <c r="AKQ500" s="0"/>
      <c r="AKR500" s="0"/>
      <c r="AKS500" s="0"/>
      <c r="AKT500" s="0"/>
      <c r="AKU500" s="0"/>
      <c r="AKV500" s="0"/>
      <c r="AKW500" s="0"/>
      <c r="AKX500" s="0"/>
      <c r="AKY500" s="0"/>
      <c r="AKZ500" s="0"/>
      <c r="ALA500" s="0"/>
      <c r="ALB500" s="0"/>
      <c r="ALC500" s="0"/>
      <c r="ALD500" s="0"/>
      <c r="ALE500" s="0"/>
      <c r="ALF500" s="0"/>
      <c r="ALG500" s="0"/>
      <c r="ALH500" s="0"/>
      <c r="ALI500" s="0"/>
      <c r="ALJ500" s="0"/>
      <c r="ALK500" s="0"/>
      <c r="ALL500" s="0"/>
      <c r="ALM500" s="0"/>
      <c r="ALN500" s="0"/>
      <c r="ALO500" s="0"/>
      <c r="ALP500" s="0"/>
      <c r="ALQ500" s="0"/>
      <c r="ALR500" s="0"/>
      <c r="ALS500" s="0"/>
      <c r="ALT500" s="0"/>
      <c r="ALU500" s="0"/>
      <c r="ALV500" s="0"/>
      <c r="ALW500" s="0"/>
      <c r="ALX500" s="0"/>
      <c r="ALY500" s="0"/>
      <c r="ALZ500" s="0"/>
      <c r="AMA500" s="0"/>
      <c r="AMB500" s="0"/>
      <c r="AMC500" s="0"/>
      <c r="AMD500" s="0"/>
      <c r="AME500" s="0"/>
      <c r="AMF500" s="0"/>
      <c r="AMG500" s="0"/>
      <c r="AMH500" s="0"/>
      <c r="AMI500" s="0"/>
      <c r="AMJ500" s="0"/>
    </row>
    <row r="501" s="96" customFormat="true" ht="33" hidden="false" customHeight="false" outlineLevel="0" collapsed="false">
      <c r="B501" s="109"/>
      <c r="C501" s="140" t="s">
        <v>132</v>
      </c>
      <c r="D501" s="28" t="n">
        <v>926</v>
      </c>
      <c r="E501" s="136" t="s">
        <v>48</v>
      </c>
      <c r="F501" s="136" t="s">
        <v>24</v>
      </c>
      <c r="G501" s="75" t="n">
        <v>5250000590</v>
      </c>
      <c r="H501" s="80"/>
      <c r="I501" s="131" t="n">
        <f aca="false">SUM(J501:L501)</f>
        <v>12856300</v>
      </c>
      <c r="J501" s="131" t="n">
        <f aca="false">J502+J503+J504</f>
        <v>9953300</v>
      </c>
      <c r="K501" s="131" t="n">
        <f aca="false">K502+K503+K504</f>
        <v>2903000</v>
      </c>
      <c r="L501" s="135" t="n">
        <f aca="false">L502+L503+L504</f>
        <v>0</v>
      </c>
      <c r="M501" s="131" t="n">
        <f aca="false">I501</f>
        <v>12856300</v>
      </c>
      <c r="AKH501" s="1"/>
      <c r="AKI501" s="0"/>
      <c r="AKJ501" s="0"/>
      <c r="AKK501" s="0"/>
      <c r="AKL501" s="0"/>
      <c r="AKM501" s="0"/>
      <c r="AKN501" s="0"/>
      <c r="AKO501" s="0"/>
      <c r="AKP501" s="0"/>
      <c r="AKQ501" s="0"/>
      <c r="AKR501" s="0"/>
      <c r="AKS501" s="0"/>
      <c r="AKT501" s="0"/>
      <c r="AKU501" s="0"/>
      <c r="AKV501" s="0"/>
      <c r="AKW501" s="0"/>
      <c r="AKX501" s="0"/>
      <c r="AKY501" s="0"/>
      <c r="AKZ501" s="0"/>
      <c r="ALA501" s="0"/>
      <c r="ALB501" s="0"/>
      <c r="ALC501" s="0"/>
      <c r="ALD501" s="0"/>
      <c r="ALE501" s="0"/>
      <c r="ALF501" s="0"/>
      <c r="ALG501" s="0"/>
      <c r="ALH501" s="0"/>
      <c r="ALI501" s="0"/>
      <c r="ALJ501" s="0"/>
      <c r="ALK501" s="0"/>
      <c r="ALL501" s="0"/>
      <c r="ALM501" s="0"/>
      <c r="ALN501" s="0"/>
      <c r="ALO501" s="0"/>
      <c r="ALP501" s="0"/>
      <c r="ALQ501" s="0"/>
      <c r="ALR501" s="0"/>
      <c r="ALS501" s="0"/>
      <c r="ALT501" s="0"/>
      <c r="ALU501" s="0"/>
      <c r="ALV501" s="0"/>
      <c r="ALW501" s="0"/>
      <c r="ALX501" s="0"/>
      <c r="ALY501" s="0"/>
      <c r="ALZ501" s="0"/>
      <c r="AMA501" s="0"/>
      <c r="AMB501" s="0"/>
      <c r="AMC501" s="0"/>
      <c r="AMD501" s="0"/>
      <c r="AME501" s="0"/>
      <c r="AMF501" s="0"/>
      <c r="AMG501" s="0"/>
      <c r="AMH501" s="0"/>
      <c r="AMI501" s="0"/>
      <c r="AMJ501" s="0"/>
    </row>
    <row r="502" s="96" customFormat="true" ht="64.5" hidden="false" customHeight="false" outlineLevel="0" collapsed="false">
      <c r="B502" s="109"/>
      <c r="C502" s="28" t="s">
        <v>102</v>
      </c>
      <c r="D502" s="28" t="n">
        <v>926</v>
      </c>
      <c r="E502" s="136" t="s">
        <v>48</v>
      </c>
      <c r="F502" s="136" t="s">
        <v>24</v>
      </c>
      <c r="G502" s="75" t="n">
        <v>5250000590</v>
      </c>
      <c r="H502" s="80" t="n">
        <v>100</v>
      </c>
      <c r="I502" s="131" t="n">
        <f aca="false">SUM(J502:L502)</f>
        <v>10645600</v>
      </c>
      <c r="J502" s="131" t="n">
        <v>5984000</v>
      </c>
      <c r="K502" s="131" t="n">
        <v>4661600</v>
      </c>
      <c r="L502" s="135"/>
      <c r="M502" s="131" t="n">
        <f aca="false">I502</f>
        <v>10645600</v>
      </c>
      <c r="AKH502" s="1"/>
      <c r="AKI502" s="0"/>
      <c r="AKJ502" s="0"/>
      <c r="AKK502" s="0"/>
      <c r="AKL502" s="0"/>
      <c r="AKM502" s="0"/>
      <c r="AKN502" s="0"/>
      <c r="AKO502" s="0"/>
      <c r="AKP502" s="0"/>
      <c r="AKQ502" s="0"/>
      <c r="AKR502" s="0"/>
      <c r="AKS502" s="0"/>
      <c r="AKT502" s="0"/>
      <c r="AKU502" s="0"/>
      <c r="AKV502" s="0"/>
      <c r="AKW502" s="0"/>
      <c r="AKX502" s="0"/>
      <c r="AKY502" s="0"/>
      <c r="AKZ502" s="0"/>
      <c r="ALA502" s="0"/>
      <c r="ALB502" s="0"/>
      <c r="ALC502" s="0"/>
      <c r="ALD502" s="0"/>
      <c r="ALE502" s="0"/>
      <c r="ALF502" s="0"/>
      <c r="ALG502" s="0"/>
      <c r="ALH502" s="0"/>
      <c r="ALI502" s="0"/>
      <c r="ALJ502" s="0"/>
      <c r="ALK502" s="0"/>
      <c r="ALL502" s="0"/>
      <c r="ALM502" s="0"/>
      <c r="ALN502" s="0"/>
      <c r="ALO502" s="0"/>
      <c r="ALP502" s="0"/>
      <c r="ALQ502" s="0"/>
      <c r="ALR502" s="0"/>
      <c r="ALS502" s="0"/>
      <c r="ALT502" s="0"/>
      <c r="ALU502" s="0"/>
      <c r="ALV502" s="0"/>
      <c r="ALW502" s="0"/>
      <c r="ALX502" s="0"/>
      <c r="ALY502" s="0"/>
      <c r="ALZ502" s="0"/>
      <c r="AMA502" s="0"/>
      <c r="AMB502" s="0"/>
      <c r="AMC502" s="0"/>
      <c r="AMD502" s="0"/>
      <c r="AME502" s="0"/>
      <c r="AMF502" s="0"/>
      <c r="AMG502" s="0"/>
      <c r="AMH502" s="0"/>
      <c r="AMI502" s="0"/>
      <c r="AMJ502" s="0"/>
    </row>
    <row r="503" s="96" customFormat="true" ht="33" hidden="false" customHeight="false" outlineLevel="0" collapsed="false">
      <c r="B503" s="109"/>
      <c r="C503" s="28" t="s">
        <v>105</v>
      </c>
      <c r="D503" s="28" t="n">
        <v>926</v>
      </c>
      <c r="E503" s="136" t="s">
        <v>48</v>
      </c>
      <c r="F503" s="136" t="s">
        <v>24</v>
      </c>
      <c r="G503" s="75" t="n">
        <v>5250000590</v>
      </c>
      <c r="H503" s="80" t="n">
        <v>200</v>
      </c>
      <c r="I503" s="131" t="n">
        <f aca="false">SUM(J503:L503)</f>
        <v>2188700</v>
      </c>
      <c r="J503" s="131" t="n">
        <v>3955800</v>
      </c>
      <c r="K503" s="131" t="n">
        <v>-1767100</v>
      </c>
      <c r="L503" s="135"/>
      <c r="M503" s="131" t="n">
        <f aca="false">I503</f>
        <v>2188700</v>
      </c>
      <c r="AKH503" s="1"/>
      <c r="AKI503" s="0"/>
      <c r="AKJ503" s="0"/>
      <c r="AKK503" s="0"/>
      <c r="AKL503" s="0"/>
      <c r="AKM503" s="0"/>
      <c r="AKN503" s="0"/>
      <c r="AKO503" s="0"/>
      <c r="AKP503" s="0"/>
      <c r="AKQ503" s="0"/>
      <c r="AKR503" s="0"/>
      <c r="AKS503" s="0"/>
      <c r="AKT503" s="0"/>
      <c r="AKU503" s="0"/>
      <c r="AKV503" s="0"/>
      <c r="AKW503" s="0"/>
      <c r="AKX503" s="0"/>
      <c r="AKY503" s="0"/>
      <c r="AKZ503" s="0"/>
      <c r="ALA503" s="0"/>
      <c r="ALB503" s="0"/>
      <c r="ALC503" s="0"/>
      <c r="ALD503" s="0"/>
      <c r="ALE503" s="0"/>
      <c r="ALF503" s="0"/>
      <c r="ALG503" s="0"/>
      <c r="ALH503" s="0"/>
      <c r="ALI503" s="0"/>
      <c r="ALJ503" s="0"/>
      <c r="ALK503" s="0"/>
      <c r="ALL503" s="0"/>
      <c r="ALM503" s="0"/>
      <c r="ALN503" s="0"/>
      <c r="ALO503" s="0"/>
      <c r="ALP503" s="0"/>
      <c r="ALQ503" s="0"/>
      <c r="ALR503" s="0"/>
      <c r="ALS503" s="0"/>
      <c r="ALT503" s="0"/>
      <c r="ALU503" s="0"/>
      <c r="ALV503" s="0"/>
      <c r="ALW503" s="0"/>
      <c r="ALX503" s="0"/>
      <c r="ALY503" s="0"/>
      <c r="ALZ503" s="0"/>
      <c r="AMA503" s="0"/>
      <c r="AMB503" s="0"/>
      <c r="AMC503" s="0"/>
      <c r="AMD503" s="0"/>
      <c r="AME503" s="0"/>
      <c r="AMF503" s="0"/>
      <c r="AMG503" s="0"/>
      <c r="AMH503" s="0"/>
      <c r="AMI503" s="0"/>
      <c r="AMJ503" s="0"/>
    </row>
    <row r="504" s="96" customFormat="true" ht="17.35" hidden="false" customHeight="false" outlineLevel="0" collapsed="false">
      <c r="B504" s="109"/>
      <c r="C504" s="28" t="s">
        <v>108</v>
      </c>
      <c r="D504" s="28" t="n">
        <v>926</v>
      </c>
      <c r="E504" s="136" t="s">
        <v>48</v>
      </c>
      <c r="F504" s="136" t="s">
        <v>24</v>
      </c>
      <c r="G504" s="75" t="n">
        <v>5250000590</v>
      </c>
      <c r="H504" s="80" t="n">
        <v>800</v>
      </c>
      <c r="I504" s="131" t="n">
        <f aca="false">SUM(J504:L504)</f>
        <v>22000</v>
      </c>
      <c r="J504" s="131" t="n">
        <v>13500</v>
      </c>
      <c r="K504" s="131" t="n">
        <v>8500</v>
      </c>
      <c r="L504" s="135"/>
      <c r="M504" s="131" t="n">
        <f aca="false">I504</f>
        <v>22000</v>
      </c>
      <c r="AKH504" s="1"/>
      <c r="AKI504" s="0"/>
      <c r="AKJ504" s="0"/>
      <c r="AKK504" s="0"/>
      <c r="AKL504" s="0"/>
      <c r="AKM504" s="0"/>
      <c r="AKN504" s="0"/>
      <c r="AKO504" s="0"/>
      <c r="AKP504" s="0"/>
      <c r="AKQ504" s="0"/>
      <c r="AKR504" s="0"/>
      <c r="AKS504" s="0"/>
      <c r="AKT504" s="0"/>
      <c r="AKU504" s="0"/>
      <c r="AKV504" s="0"/>
      <c r="AKW504" s="0"/>
      <c r="AKX504" s="0"/>
      <c r="AKY504" s="0"/>
      <c r="AKZ504" s="0"/>
      <c r="ALA504" s="0"/>
      <c r="ALB504" s="0"/>
      <c r="ALC504" s="0"/>
      <c r="ALD504" s="0"/>
      <c r="ALE504" s="0"/>
      <c r="ALF504" s="0"/>
      <c r="ALG504" s="0"/>
      <c r="ALH504" s="0"/>
      <c r="ALI504" s="0"/>
      <c r="ALJ504" s="0"/>
      <c r="ALK504" s="0"/>
      <c r="ALL504" s="0"/>
      <c r="ALM504" s="0"/>
      <c r="ALN504" s="0"/>
      <c r="ALO504" s="0"/>
      <c r="ALP504" s="0"/>
      <c r="ALQ504" s="0"/>
      <c r="ALR504" s="0"/>
      <c r="ALS504" s="0"/>
      <c r="ALT504" s="0"/>
      <c r="ALU504" s="0"/>
      <c r="ALV504" s="0"/>
      <c r="ALW504" s="0"/>
      <c r="ALX504" s="0"/>
      <c r="ALY504" s="0"/>
      <c r="ALZ504" s="0"/>
      <c r="AMA504" s="0"/>
      <c r="AMB504" s="0"/>
      <c r="AMC504" s="0"/>
      <c r="AMD504" s="0"/>
      <c r="AME504" s="0"/>
      <c r="AMF504" s="0"/>
      <c r="AMG504" s="0"/>
      <c r="AMH504" s="0"/>
      <c r="AMI504" s="0"/>
      <c r="AMJ504" s="0"/>
    </row>
    <row r="505" s="96" customFormat="true" ht="48.75" hidden="false" customHeight="false" outlineLevel="0" collapsed="false">
      <c r="B505" s="109"/>
      <c r="C505" s="28" t="s">
        <v>195</v>
      </c>
      <c r="D505" s="28" t="n">
        <v>926</v>
      </c>
      <c r="E505" s="136" t="s">
        <v>48</v>
      </c>
      <c r="F505" s="136" t="s">
        <v>24</v>
      </c>
      <c r="G505" s="75" t="n">
        <v>5900000000</v>
      </c>
      <c r="H505" s="80"/>
      <c r="I505" s="131" t="n">
        <f aca="false">SUM(J505:L505)</f>
        <v>482900</v>
      </c>
      <c r="J505" s="131" t="n">
        <f aca="false">J506</f>
        <v>482900</v>
      </c>
      <c r="K505" s="131" t="n">
        <f aca="false">K506</f>
        <v>0</v>
      </c>
      <c r="L505" s="135" t="n">
        <f aca="false">L506</f>
        <v>0</v>
      </c>
      <c r="M505" s="131" t="n">
        <f aca="false">I505</f>
        <v>482900</v>
      </c>
      <c r="AKH505" s="1"/>
      <c r="AKI505" s="0"/>
      <c r="AKJ505" s="0"/>
      <c r="AKK505" s="0"/>
      <c r="AKL505" s="0"/>
      <c r="AKM505" s="0"/>
      <c r="AKN505" s="0"/>
      <c r="AKO505" s="0"/>
      <c r="AKP505" s="0"/>
      <c r="AKQ505" s="0"/>
      <c r="AKR505" s="0"/>
      <c r="AKS505" s="0"/>
      <c r="AKT505" s="0"/>
      <c r="AKU505" s="0"/>
      <c r="AKV505" s="0"/>
      <c r="AKW505" s="0"/>
      <c r="AKX505" s="0"/>
      <c r="AKY505" s="0"/>
      <c r="AKZ505" s="0"/>
      <c r="ALA505" s="0"/>
      <c r="ALB505" s="0"/>
      <c r="ALC505" s="0"/>
      <c r="ALD505" s="0"/>
      <c r="ALE505" s="0"/>
      <c r="ALF505" s="0"/>
      <c r="ALG505" s="0"/>
      <c r="ALH505" s="0"/>
      <c r="ALI505" s="0"/>
      <c r="ALJ505" s="0"/>
      <c r="ALK505" s="0"/>
      <c r="ALL505" s="0"/>
      <c r="ALM505" s="0"/>
      <c r="ALN505" s="0"/>
      <c r="ALO505" s="0"/>
      <c r="ALP505" s="0"/>
      <c r="ALQ505" s="0"/>
      <c r="ALR505" s="0"/>
      <c r="ALS505" s="0"/>
      <c r="ALT505" s="0"/>
      <c r="ALU505" s="0"/>
      <c r="ALV505" s="0"/>
      <c r="ALW505" s="0"/>
      <c r="ALX505" s="0"/>
      <c r="ALY505" s="0"/>
      <c r="ALZ505" s="0"/>
      <c r="AMA505" s="0"/>
      <c r="AMB505" s="0"/>
      <c r="AMC505" s="0"/>
      <c r="AMD505" s="0"/>
      <c r="AME505" s="0"/>
      <c r="AMF505" s="0"/>
      <c r="AMG505" s="0"/>
      <c r="AMH505" s="0"/>
      <c r="AMI505" s="0"/>
      <c r="AMJ505" s="0"/>
    </row>
    <row r="506" s="96" customFormat="true" ht="17.35" hidden="false" customHeight="false" outlineLevel="0" collapsed="false">
      <c r="B506" s="109"/>
      <c r="C506" s="28" t="s">
        <v>196</v>
      </c>
      <c r="D506" s="28" t="n">
        <v>926</v>
      </c>
      <c r="E506" s="136" t="s">
        <v>48</v>
      </c>
      <c r="F506" s="136" t="s">
        <v>24</v>
      </c>
      <c r="G506" s="75" t="n">
        <v>5920000000</v>
      </c>
      <c r="H506" s="80"/>
      <c r="I506" s="131" t="n">
        <f aca="false">SUM(J506:L506)</f>
        <v>482900</v>
      </c>
      <c r="J506" s="131" t="n">
        <f aca="false">J507</f>
        <v>482900</v>
      </c>
      <c r="K506" s="131" t="n">
        <f aca="false">K507</f>
        <v>0</v>
      </c>
      <c r="L506" s="135" t="n">
        <f aca="false">L507</f>
        <v>0</v>
      </c>
      <c r="M506" s="131" t="n">
        <f aca="false">I506</f>
        <v>482900</v>
      </c>
      <c r="AKH506" s="1"/>
      <c r="AKI506" s="0"/>
      <c r="AKJ506" s="0"/>
      <c r="AKK506" s="0"/>
      <c r="AKL506" s="0"/>
      <c r="AKM506" s="0"/>
      <c r="AKN506" s="0"/>
      <c r="AKO506" s="0"/>
      <c r="AKP506" s="0"/>
      <c r="AKQ506" s="0"/>
      <c r="AKR506" s="0"/>
      <c r="AKS506" s="0"/>
      <c r="AKT506" s="0"/>
      <c r="AKU506" s="0"/>
      <c r="AKV506" s="0"/>
      <c r="AKW506" s="0"/>
      <c r="AKX506" s="0"/>
      <c r="AKY506" s="0"/>
      <c r="AKZ506" s="0"/>
      <c r="ALA506" s="0"/>
      <c r="ALB506" s="0"/>
      <c r="ALC506" s="0"/>
      <c r="ALD506" s="0"/>
      <c r="ALE506" s="0"/>
      <c r="ALF506" s="0"/>
      <c r="ALG506" s="0"/>
      <c r="ALH506" s="0"/>
      <c r="ALI506" s="0"/>
      <c r="ALJ506" s="0"/>
      <c r="ALK506" s="0"/>
      <c r="ALL506" s="0"/>
      <c r="ALM506" s="0"/>
      <c r="ALN506" s="0"/>
      <c r="ALO506" s="0"/>
      <c r="ALP506" s="0"/>
      <c r="ALQ506" s="0"/>
      <c r="ALR506" s="0"/>
      <c r="ALS506" s="0"/>
      <c r="ALT506" s="0"/>
      <c r="ALU506" s="0"/>
      <c r="ALV506" s="0"/>
      <c r="ALW506" s="0"/>
      <c r="ALX506" s="0"/>
      <c r="ALY506" s="0"/>
      <c r="ALZ506" s="0"/>
      <c r="AMA506" s="0"/>
      <c r="AMB506" s="0"/>
      <c r="AMC506" s="0"/>
      <c r="AMD506" s="0"/>
      <c r="AME506" s="0"/>
      <c r="AMF506" s="0"/>
      <c r="AMG506" s="0"/>
      <c r="AMH506" s="0"/>
      <c r="AMI506" s="0"/>
      <c r="AMJ506" s="0"/>
    </row>
    <row r="507" s="96" customFormat="true" ht="33" hidden="false" customHeight="false" outlineLevel="0" collapsed="false">
      <c r="B507" s="109"/>
      <c r="C507" s="28" t="s">
        <v>197</v>
      </c>
      <c r="D507" s="28" t="n">
        <v>926</v>
      </c>
      <c r="E507" s="136" t="s">
        <v>48</v>
      </c>
      <c r="F507" s="136" t="s">
        <v>24</v>
      </c>
      <c r="G507" s="75" t="n">
        <v>5920011040</v>
      </c>
      <c r="H507" s="80"/>
      <c r="I507" s="131" t="n">
        <f aca="false">SUM(J507:L507)</f>
        <v>482900</v>
      </c>
      <c r="J507" s="131" t="n">
        <f aca="false">J508</f>
        <v>482900</v>
      </c>
      <c r="K507" s="131" t="n">
        <f aca="false">K508</f>
        <v>0</v>
      </c>
      <c r="L507" s="135" t="n">
        <f aca="false">L508</f>
        <v>0</v>
      </c>
      <c r="M507" s="131" t="n">
        <f aca="false">I507</f>
        <v>482900</v>
      </c>
      <c r="AKH507" s="1"/>
      <c r="AKI507" s="0"/>
      <c r="AKJ507" s="0"/>
      <c r="AKK507" s="0"/>
      <c r="AKL507" s="0"/>
      <c r="AKM507" s="0"/>
      <c r="AKN507" s="0"/>
      <c r="AKO507" s="0"/>
      <c r="AKP507" s="0"/>
      <c r="AKQ507" s="0"/>
      <c r="AKR507" s="0"/>
      <c r="AKS507" s="0"/>
      <c r="AKT507" s="0"/>
      <c r="AKU507" s="0"/>
      <c r="AKV507" s="0"/>
      <c r="AKW507" s="0"/>
      <c r="AKX507" s="0"/>
      <c r="AKY507" s="0"/>
      <c r="AKZ507" s="0"/>
      <c r="ALA507" s="0"/>
      <c r="ALB507" s="0"/>
      <c r="ALC507" s="0"/>
      <c r="ALD507" s="0"/>
      <c r="ALE507" s="0"/>
      <c r="ALF507" s="0"/>
      <c r="ALG507" s="0"/>
      <c r="ALH507" s="0"/>
      <c r="ALI507" s="0"/>
      <c r="ALJ507" s="0"/>
      <c r="ALK507" s="0"/>
      <c r="ALL507" s="0"/>
      <c r="ALM507" s="0"/>
      <c r="ALN507" s="0"/>
      <c r="ALO507" s="0"/>
      <c r="ALP507" s="0"/>
      <c r="ALQ507" s="0"/>
      <c r="ALR507" s="0"/>
      <c r="ALS507" s="0"/>
      <c r="ALT507" s="0"/>
      <c r="ALU507" s="0"/>
      <c r="ALV507" s="0"/>
      <c r="ALW507" s="0"/>
      <c r="ALX507" s="0"/>
      <c r="ALY507" s="0"/>
      <c r="ALZ507" s="0"/>
      <c r="AMA507" s="0"/>
      <c r="AMB507" s="0"/>
      <c r="AMC507" s="0"/>
      <c r="AMD507" s="0"/>
      <c r="AME507" s="0"/>
      <c r="AMF507" s="0"/>
      <c r="AMG507" s="0"/>
      <c r="AMH507" s="0"/>
      <c r="AMI507" s="0"/>
      <c r="AMJ507" s="0"/>
    </row>
    <row r="508" s="96" customFormat="true" ht="33" hidden="false" customHeight="false" outlineLevel="0" collapsed="false">
      <c r="B508" s="109"/>
      <c r="C508" s="28" t="s">
        <v>170</v>
      </c>
      <c r="D508" s="28" t="n">
        <v>926</v>
      </c>
      <c r="E508" s="136" t="s">
        <v>48</v>
      </c>
      <c r="F508" s="136" t="s">
        <v>24</v>
      </c>
      <c r="G508" s="75" t="n">
        <v>5920011040</v>
      </c>
      <c r="H508" s="80" t="n">
        <v>600</v>
      </c>
      <c r="I508" s="131" t="n">
        <f aca="false">SUM(J508:L508)</f>
        <v>482900</v>
      </c>
      <c r="J508" s="131" t="n">
        <v>482900</v>
      </c>
      <c r="K508" s="131" t="n">
        <v>0</v>
      </c>
      <c r="L508" s="135"/>
      <c r="M508" s="131" t="n">
        <f aca="false">I508</f>
        <v>482900</v>
      </c>
      <c r="AKH508" s="1"/>
      <c r="AKI508" s="0"/>
      <c r="AKJ508" s="0"/>
      <c r="AKK508" s="0"/>
      <c r="AKL508" s="0"/>
      <c r="AKM508" s="0"/>
      <c r="AKN508" s="0"/>
      <c r="AKO508" s="0"/>
      <c r="AKP508" s="0"/>
      <c r="AKQ508" s="0"/>
      <c r="AKR508" s="0"/>
      <c r="AKS508" s="0"/>
      <c r="AKT508" s="0"/>
      <c r="AKU508" s="0"/>
      <c r="AKV508" s="0"/>
      <c r="AKW508" s="0"/>
      <c r="AKX508" s="0"/>
      <c r="AKY508" s="0"/>
      <c r="AKZ508" s="0"/>
      <c r="ALA508" s="0"/>
      <c r="ALB508" s="0"/>
      <c r="ALC508" s="0"/>
      <c r="ALD508" s="0"/>
      <c r="ALE508" s="0"/>
      <c r="ALF508" s="0"/>
      <c r="ALG508" s="0"/>
      <c r="ALH508" s="0"/>
      <c r="ALI508" s="0"/>
      <c r="ALJ508" s="0"/>
      <c r="ALK508" s="0"/>
      <c r="ALL508" s="0"/>
      <c r="ALM508" s="0"/>
      <c r="ALN508" s="0"/>
      <c r="ALO508" s="0"/>
      <c r="ALP508" s="0"/>
      <c r="ALQ508" s="0"/>
      <c r="ALR508" s="0"/>
      <c r="ALS508" s="0"/>
      <c r="ALT508" s="0"/>
      <c r="ALU508" s="0"/>
      <c r="ALV508" s="0"/>
      <c r="ALW508" s="0"/>
      <c r="ALX508" s="0"/>
      <c r="ALY508" s="0"/>
      <c r="ALZ508" s="0"/>
      <c r="AMA508" s="0"/>
      <c r="AMB508" s="0"/>
      <c r="AMC508" s="0"/>
      <c r="AMD508" s="0"/>
      <c r="AME508" s="0"/>
      <c r="AMF508" s="0"/>
      <c r="AMG508" s="0"/>
      <c r="AMH508" s="0"/>
      <c r="AMI508" s="0"/>
      <c r="AMJ508" s="0"/>
    </row>
    <row r="509" s="96" customFormat="true" ht="48.75" hidden="false" customHeight="false" outlineLevel="0" collapsed="false">
      <c r="B509" s="109"/>
      <c r="C509" s="28" t="s">
        <v>277</v>
      </c>
      <c r="D509" s="28" t="n">
        <v>926</v>
      </c>
      <c r="E509" s="136" t="s">
        <v>48</v>
      </c>
      <c r="F509" s="136" t="s">
        <v>24</v>
      </c>
      <c r="G509" s="75" t="n">
        <v>6700000000</v>
      </c>
      <c r="H509" s="80"/>
      <c r="I509" s="131" t="n">
        <f aca="false">SUM(J509:L509)</f>
        <v>410000</v>
      </c>
      <c r="J509" s="131" t="n">
        <f aca="false">J510</f>
        <v>150000</v>
      </c>
      <c r="K509" s="131" t="n">
        <f aca="false">K510</f>
        <v>260000</v>
      </c>
      <c r="L509" s="135" t="n">
        <f aca="false">L510</f>
        <v>0</v>
      </c>
      <c r="M509" s="131" t="n">
        <f aca="false">I509</f>
        <v>410000</v>
      </c>
      <c r="AKH509" s="1"/>
      <c r="AKI509" s="0"/>
      <c r="AKJ509" s="0"/>
      <c r="AKK509" s="0"/>
      <c r="AKL509" s="0"/>
      <c r="AKM509" s="0"/>
      <c r="AKN509" s="0"/>
      <c r="AKO509" s="0"/>
      <c r="AKP509" s="0"/>
      <c r="AKQ509" s="0"/>
      <c r="AKR509" s="0"/>
      <c r="AKS509" s="0"/>
      <c r="AKT509" s="0"/>
      <c r="AKU509" s="0"/>
      <c r="AKV509" s="0"/>
      <c r="AKW509" s="0"/>
      <c r="AKX509" s="0"/>
      <c r="AKY509" s="0"/>
      <c r="AKZ509" s="0"/>
      <c r="ALA509" s="0"/>
      <c r="ALB509" s="0"/>
      <c r="ALC509" s="0"/>
      <c r="ALD509" s="0"/>
      <c r="ALE509" s="0"/>
      <c r="ALF509" s="0"/>
      <c r="ALG509" s="0"/>
      <c r="ALH509" s="0"/>
      <c r="ALI509" s="0"/>
      <c r="ALJ509" s="0"/>
      <c r="ALK509" s="0"/>
      <c r="ALL509" s="0"/>
      <c r="ALM509" s="0"/>
      <c r="ALN509" s="0"/>
      <c r="ALO509" s="0"/>
      <c r="ALP509" s="0"/>
      <c r="ALQ509" s="0"/>
      <c r="ALR509" s="0"/>
      <c r="ALS509" s="0"/>
      <c r="ALT509" s="0"/>
      <c r="ALU509" s="0"/>
      <c r="ALV509" s="0"/>
      <c r="ALW509" s="0"/>
      <c r="ALX509" s="0"/>
      <c r="ALY509" s="0"/>
      <c r="ALZ509" s="0"/>
      <c r="AMA509" s="0"/>
      <c r="AMB509" s="0"/>
      <c r="AMC509" s="0"/>
      <c r="AMD509" s="0"/>
      <c r="AME509" s="0"/>
      <c r="AMF509" s="0"/>
      <c r="AMG509" s="0"/>
      <c r="AMH509" s="0"/>
      <c r="AMI509" s="0"/>
      <c r="AMJ509" s="0"/>
    </row>
    <row r="510" s="96" customFormat="true" ht="33" hidden="false" customHeight="false" outlineLevel="0" collapsed="false">
      <c r="B510" s="109"/>
      <c r="C510" s="28" t="s">
        <v>278</v>
      </c>
      <c r="D510" s="28" t="n">
        <v>926</v>
      </c>
      <c r="E510" s="136" t="s">
        <v>48</v>
      </c>
      <c r="F510" s="136" t="s">
        <v>24</v>
      </c>
      <c r="G510" s="75" t="n">
        <v>6710000000</v>
      </c>
      <c r="H510" s="80"/>
      <c r="I510" s="131" t="n">
        <f aca="false">SUM(J510:L510)</f>
        <v>410000</v>
      </c>
      <c r="J510" s="131" t="n">
        <f aca="false">J511</f>
        <v>150000</v>
      </c>
      <c r="K510" s="131" t="n">
        <f aca="false">K511</f>
        <v>260000</v>
      </c>
      <c r="L510" s="135" t="n">
        <f aca="false">L511</f>
        <v>0</v>
      </c>
      <c r="M510" s="131" t="n">
        <f aca="false">I510</f>
        <v>410000</v>
      </c>
      <c r="AKH510" s="1"/>
      <c r="AKI510" s="0"/>
      <c r="AKJ510" s="0"/>
      <c r="AKK510" s="0"/>
      <c r="AKL510" s="0"/>
      <c r="AKM510" s="0"/>
      <c r="AKN510" s="0"/>
      <c r="AKO510" s="0"/>
      <c r="AKP510" s="0"/>
      <c r="AKQ510" s="0"/>
      <c r="AKR510" s="0"/>
      <c r="AKS510" s="0"/>
      <c r="AKT510" s="0"/>
      <c r="AKU510" s="0"/>
      <c r="AKV510" s="0"/>
      <c r="AKW510" s="0"/>
      <c r="AKX510" s="0"/>
      <c r="AKY510" s="0"/>
      <c r="AKZ510" s="0"/>
      <c r="ALA510" s="0"/>
      <c r="ALB510" s="0"/>
      <c r="ALC510" s="0"/>
      <c r="ALD510" s="0"/>
      <c r="ALE510" s="0"/>
      <c r="ALF510" s="0"/>
      <c r="ALG510" s="0"/>
      <c r="ALH510" s="0"/>
      <c r="ALI510" s="0"/>
      <c r="ALJ510" s="0"/>
      <c r="ALK510" s="0"/>
      <c r="ALL510" s="0"/>
      <c r="ALM510" s="0"/>
      <c r="ALN510" s="0"/>
      <c r="ALO510" s="0"/>
      <c r="ALP510" s="0"/>
      <c r="ALQ510" s="0"/>
      <c r="ALR510" s="0"/>
      <c r="ALS510" s="0"/>
      <c r="ALT510" s="0"/>
      <c r="ALU510" s="0"/>
      <c r="ALV510" s="0"/>
      <c r="ALW510" s="0"/>
      <c r="ALX510" s="0"/>
      <c r="ALY510" s="0"/>
      <c r="ALZ510" s="0"/>
      <c r="AMA510" s="0"/>
      <c r="AMB510" s="0"/>
      <c r="AMC510" s="0"/>
      <c r="AMD510" s="0"/>
      <c r="AME510" s="0"/>
      <c r="AMF510" s="0"/>
      <c r="AMG510" s="0"/>
      <c r="AMH510" s="0"/>
      <c r="AMI510" s="0"/>
      <c r="AMJ510" s="0"/>
    </row>
    <row r="511" s="96" customFormat="true" ht="17.35" hidden="false" customHeight="false" outlineLevel="0" collapsed="false">
      <c r="B511" s="109"/>
      <c r="C511" s="28" t="s">
        <v>279</v>
      </c>
      <c r="D511" s="28" t="n">
        <v>926</v>
      </c>
      <c r="E511" s="136" t="s">
        <v>48</v>
      </c>
      <c r="F511" s="136" t="s">
        <v>24</v>
      </c>
      <c r="G511" s="75" t="n">
        <v>6710010220</v>
      </c>
      <c r="H511" s="80"/>
      <c r="I511" s="131" t="n">
        <f aca="false">SUM(J511:L511)</f>
        <v>410000</v>
      </c>
      <c r="J511" s="131" t="n">
        <f aca="false">J512</f>
        <v>150000</v>
      </c>
      <c r="K511" s="131" t="n">
        <f aca="false">K512+K513</f>
        <v>260000</v>
      </c>
      <c r="L511" s="135" t="n">
        <f aca="false">L512</f>
        <v>0</v>
      </c>
      <c r="M511" s="131" t="n">
        <f aca="false">I511</f>
        <v>410000</v>
      </c>
      <c r="AKH511" s="1"/>
      <c r="AKI511" s="0"/>
      <c r="AKJ511" s="0"/>
      <c r="AKK511" s="0"/>
      <c r="AKL511" s="0"/>
      <c r="AKM511" s="0"/>
      <c r="AKN511" s="0"/>
      <c r="AKO511" s="0"/>
      <c r="AKP511" s="0"/>
      <c r="AKQ511" s="0"/>
      <c r="AKR511" s="0"/>
      <c r="AKS511" s="0"/>
      <c r="AKT511" s="0"/>
      <c r="AKU511" s="0"/>
      <c r="AKV511" s="0"/>
      <c r="AKW511" s="0"/>
      <c r="AKX511" s="0"/>
      <c r="AKY511" s="0"/>
      <c r="AKZ511" s="0"/>
      <c r="ALA511" s="0"/>
      <c r="ALB511" s="0"/>
      <c r="ALC511" s="0"/>
      <c r="ALD511" s="0"/>
      <c r="ALE511" s="0"/>
      <c r="ALF511" s="0"/>
      <c r="ALG511" s="0"/>
      <c r="ALH511" s="0"/>
      <c r="ALI511" s="0"/>
      <c r="ALJ511" s="0"/>
      <c r="ALK511" s="0"/>
      <c r="ALL511" s="0"/>
      <c r="ALM511" s="0"/>
      <c r="ALN511" s="0"/>
      <c r="ALO511" s="0"/>
      <c r="ALP511" s="0"/>
      <c r="ALQ511" s="0"/>
      <c r="ALR511" s="0"/>
      <c r="ALS511" s="0"/>
      <c r="ALT511" s="0"/>
      <c r="ALU511" s="0"/>
      <c r="ALV511" s="0"/>
      <c r="ALW511" s="0"/>
      <c r="ALX511" s="0"/>
      <c r="ALY511" s="0"/>
      <c r="ALZ511" s="0"/>
      <c r="AMA511" s="0"/>
      <c r="AMB511" s="0"/>
      <c r="AMC511" s="0"/>
      <c r="AMD511" s="0"/>
      <c r="AME511" s="0"/>
      <c r="AMF511" s="0"/>
      <c r="AMG511" s="0"/>
      <c r="AMH511" s="0"/>
      <c r="AMI511" s="0"/>
      <c r="AMJ511" s="0"/>
    </row>
    <row r="512" s="96" customFormat="true" ht="33" hidden="false" customHeight="false" outlineLevel="0" collapsed="false">
      <c r="B512" s="109"/>
      <c r="C512" s="28" t="s">
        <v>105</v>
      </c>
      <c r="D512" s="28" t="n">
        <v>926</v>
      </c>
      <c r="E512" s="136" t="s">
        <v>48</v>
      </c>
      <c r="F512" s="136" t="s">
        <v>24</v>
      </c>
      <c r="G512" s="75" t="n">
        <v>6710010220</v>
      </c>
      <c r="H512" s="80" t="n">
        <v>200</v>
      </c>
      <c r="I512" s="131" t="n">
        <f aca="false">SUM(J512:L512)</f>
        <v>180000</v>
      </c>
      <c r="J512" s="131" t="n">
        <v>150000</v>
      </c>
      <c r="K512" s="131" t="n">
        <v>30000</v>
      </c>
      <c r="L512" s="135"/>
      <c r="M512" s="131" t="n">
        <f aca="false">I512</f>
        <v>180000</v>
      </c>
      <c r="AKH512" s="1"/>
      <c r="AKI512" s="0"/>
      <c r="AKJ512" s="0"/>
      <c r="AKK512" s="0"/>
      <c r="AKL512" s="0"/>
      <c r="AKM512" s="0"/>
      <c r="AKN512" s="0"/>
      <c r="AKO512" s="0"/>
      <c r="AKP512" s="0"/>
      <c r="AKQ512" s="0"/>
      <c r="AKR512" s="0"/>
      <c r="AKS512" s="0"/>
      <c r="AKT512" s="0"/>
      <c r="AKU512" s="0"/>
      <c r="AKV512" s="0"/>
      <c r="AKW512" s="0"/>
      <c r="AKX512" s="0"/>
      <c r="AKY512" s="0"/>
      <c r="AKZ512" s="0"/>
      <c r="ALA512" s="0"/>
      <c r="ALB512" s="0"/>
      <c r="ALC512" s="0"/>
      <c r="ALD512" s="0"/>
      <c r="ALE512" s="0"/>
      <c r="ALF512" s="0"/>
      <c r="ALG512" s="0"/>
      <c r="ALH512" s="0"/>
      <c r="ALI512" s="0"/>
      <c r="ALJ512" s="0"/>
      <c r="ALK512" s="0"/>
      <c r="ALL512" s="0"/>
      <c r="ALM512" s="0"/>
      <c r="ALN512" s="0"/>
      <c r="ALO512" s="0"/>
      <c r="ALP512" s="0"/>
      <c r="ALQ512" s="0"/>
      <c r="ALR512" s="0"/>
      <c r="ALS512" s="0"/>
      <c r="ALT512" s="0"/>
      <c r="ALU512" s="0"/>
      <c r="ALV512" s="0"/>
      <c r="ALW512" s="0"/>
      <c r="ALX512" s="0"/>
      <c r="ALY512" s="0"/>
      <c r="ALZ512" s="0"/>
      <c r="AMA512" s="0"/>
      <c r="AMB512" s="0"/>
      <c r="AMC512" s="0"/>
      <c r="AMD512" s="0"/>
      <c r="AME512" s="0"/>
      <c r="AMF512" s="0"/>
      <c r="AMG512" s="0"/>
      <c r="AMH512" s="0"/>
      <c r="AMI512" s="0"/>
      <c r="AMJ512" s="0"/>
    </row>
    <row r="513" s="96" customFormat="true" ht="33" hidden="false" customHeight="false" outlineLevel="0" collapsed="false">
      <c r="B513" s="109"/>
      <c r="C513" s="28" t="s">
        <v>170</v>
      </c>
      <c r="D513" s="28" t="n">
        <v>926</v>
      </c>
      <c r="E513" s="136" t="s">
        <v>48</v>
      </c>
      <c r="F513" s="136" t="s">
        <v>24</v>
      </c>
      <c r="G513" s="75" t="n">
        <v>6710010220</v>
      </c>
      <c r="H513" s="80" t="n">
        <v>600</v>
      </c>
      <c r="I513" s="131" t="n">
        <f aca="false">SUM(J513:L513)</f>
        <v>230000</v>
      </c>
      <c r="J513" s="131"/>
      <c r="K513" s="131" t="n">
        <v>230000</v>
      </c>
      <c r="L513" s="135"/>
      <c r="M513" s="131" t="n">
        <f aca="false">I513</f>
        <v>230000</v>
      </c>
      <c r="AKH513" s="1"/>
      <c r="AKI513" s="0"/>
      <c r="AKJ513" s="0"/>
      <c r="AKK513" s="0"/>
      <c r="AKL513" s="0"/>
      <c r="AKM513" s="0"/>
      <c r="AKN513" s="0"/>
      <c r="AKO513" s="0"/>
      <c r="AKP513" s="0"/>
      <c r="AKQ513" s="0"/>
      <c r="AKR513" s="0"/>
      <c r="AKS513" s="0"/>
      <c r="AKT513" s="0"/>
      <c r="AKU513" s="0"/>
      <c r="AKV513" s="0"/>
      <c r="AKW513" s="0"/>
      <c r="AKX513" s="0"/>
      <c r="AKY513" s="0"/>
      <c r="AKZ513" s="0"/>
      <c r="ALA513" s="0"/>
      <c r="ALB513" s="0"/>
      <c r="ALC513" s="0"/>
      <c r="ALD513" s="0"/>
      <c r="ALE513" s="0"/>
      <c r="ALF513" s="0"/>
      <c r="ALG513" s="0"/>
      <c r="ALH513" s="0"/>
      <c r="ALI513" s="0"/>
      <c r="ALJ513" s="0"/>
      <c r="ALK513" s="0"/>
      <c r="ALL513" s="0"/>
      <c r="ALM513" s="0"/>
      <c r="ALN513" s="0"/>
      <c r="ALO513" s="0"/>
      <c r="ALP513" s="0"/>
      <c r="ALQ513" s="0"/>
      <c r="ALR513" s="0"/>
      <c r="ALS513" s="0"/>
      <c r="ALT513" s="0"/>
      <c r="ALU513" s="0"/>
      <c r="ALV513" s="0"/>
      <c r="ALW513" s="0"/>
      <c r="ALX513" s="0"/>
      <c r="ALY513" s="0"/>
      <c r="ALZ513" s="0"/>
      <c r="AMA513" s="0"/>
      <c r="AMB513" s="0"/>
      <c r="AMC513" s="0"/>
      <c r="AMD513" s="0"/>
      <c r="AME513" s="0"/>
      <c r="AMF513" s="0"/>
      <c r="AMG513" s="0"/>
      <c r="AMH513" s="0"/>
      <c r="AMI513" s="0"/>
      <c r="AMJ513" s="0"/>
    </row>
    <row r="514" s="96" customFormat="true" ht="80.25" hidden="false" customHeight="false" outlineLevel="0" collapsed="false">
      <c r="B514" s="109"/>
      <c r="C514" s="28" t="s">
        <v>287</v>
      </c>
      <c r="D514" s="28" t="n">
        <v>926</v>
      </c>
      <c r="E514" s="136" t="s">
        <v>48</v>
      </c>
      <c r="F514" s="136" t="s">
        <v>24</v>
      </c>
      <c r="G514" s="75" t="n">
        <v>6900000000</v>
      </c>
      <c r="H514" s="80"/>
      <c r="I514" s="131" t="n">
        <f aca="false">SUM(J514:L514)</f>
        <v>821800</v>
      </c>
      <c r="J514" s="131" t="n">
        <f aca="false">J515</f>
        <v>922300</v>
      </c>
      <c r="K514" s="131" t="n">
        <f aca="false">K515</f>
        <v>-100500</v>
      </c>
      <c r="L514" s="135" t="n">
        <f aca="false">L515</f>
        <v>0</v>
      </c>
      <c r="M514" s="131" t="n">
        <f aca="false">I514</f>
        <v>821800</v>
      </c>
      <c r="AKH514" s="1"/>
      <c r="AKI514" s="0"/>
      <c r="AKJ514" s="0"/>
      <c r="AKK514" s="0"/>
      <c r="AKL514" s="0"/>
      <c r="AKM514" s="0"/>
      <c r="AKN514" s="0"/>
      <c r="AKO514" s="0"/>
      <c r="AKP514" s="0"/>
      <c r="AKQ514" s="0"/>
      <c r="AKR514" s="0"/>
      <c r="AKS514" s="0"/>
      <c r="AKT514" s="0"/>
      <c r="AKU514" s="0"/>
      <c r="AKV514" s="0"/>
      <c r="AKW514" s="0"/>
      <c r="AKX514" s="0"/>
      <c r="AKY514" s="0"/>
      <c r="AKZ514" s="0"/>
      <c r="ALA514" s="0"/>
      <c r="ALB514" s="0"/>
      <c r="ALC514" s="0"/>
      <c r="ALD514" s="0"/>
      <c r="ALE514" s="0"/>
      <c r="ALF514" s="0"/>
      <c r="ALG514" s="0"/>
      <c r="ALH514" s="0"/>
      <c r="ALI514" s="0"/>
      <c r="ALJ514" s="0"/>
      <c r="ALK514" s="0"/>
      <c r="ALL514" s="0"/>
      <c r="ALM514" s="0"/>
      <c r="ALN514" s="0"/>
      <c r="ALO514" s="0"/>
      <c r="ALP514" s="0"/>
      <c r="ALQ514" s="0"/>
      <c r="ALR514" s="0"/>
      <c r="ALS514" s="0"/>
      <c r="ALT514" s="0"/>
      <c r="ALU514" s="0"/>
      <c r="ALV514" s="0"/>
      <c r="ALW514" s="0"/>
      <c r="ALX514" s="0"/>
      <c r="ALY514" s="0"/>
      <c r="ALZ514" s="0"/>
      <c r="AMA514" s="0"/>
      <c r="AMB514" s="0"/>
      <c r="AMC514" s="0"/>
      <c r="AMD514" s="0"/>
      <c r="AME514" s="0"/>
      <c r="AMF514" s="0"/>
      <c r="AMG514" s="0"/>
      <c r="AMH514" s="0"/>
      <c r="AMI514" s="0"/>
      <c r="AMJ514" s="0"/>
    </row>
    <row r="515" s="96" customFormat="true" ht="33" hidden="false" customHeight="false" outlineLevel="0" collapsed="false">
      <c r="B515" s="109"/>
      <c r="C515" s="28" t="s">
        <v>288</v>
      </c>
      <c r="D515" s="28" t="n">
        <v>926</v>
      </c>
      <c r="E515" s="136" t="s">
        <v>48</v>
      </c>
      <c r="F515" s="136" t="s">
        <v>24</v>
      </c>
      <c r="G515" s="75" t="n">
        <v>6910000000</v>
      </c>
      <c r="H515" s="80"/>
      <c r="I515" s="131" t="n">
        <f aca="false">SUM(J515:L515)</f>
        <v>821800</v>
      </c>
      <c r="J515" s="131" t="n">
        <f aca="false">J516</f>
        <v>922300</v>
      </c>
      <c r="K515" s="131" t="n">
        <f aca="false">K516</f>
        <v>-100500</v>
      </c>
      <c r="L515" s="135" t="n">
        <f aca="false">L516</f>
        <v>0</v>
      </c>
      <c r="M515" s="131" t="n">
        <f aca="false">I515</f>
        <v>821800</v>
      </c>
      <c r="AKH515" s="1"/>
      <c r="AKI515" s="0"/>
      <c r="AKJ515" s="0"/>
      <c r="AKK515" s="0"/>
      <c r="AKL515" s="0"/>
      <c r="AKM515" s="0"/>
      <c r="AKN515" s="0"/>
      <c r="AKO515" s="0"/>
      <c r="AKP515" s="0"/>
      <c r="AKQ515" s="0"/>
      <c r="AKR515" s="0"/>
      <c r="AKS515" s="0"/>
      <c r="AKT515" s="0"/>
      <c r="AKU515" s="0"/>
      <c r="AKV515" s="0"/>
      <c r="AKW515" s="0"/>
      <c r="AKX515" s="0"/>
      <c r="AKY515" s="0"/>
      <c r="AKZ515" s="0"/>
      <c r="ALA515" s="0"/>
      <c r="ALB515" s="0"/>
      <c r="ALC515" s="0"/>
      <c r="ALD515" s="0"/>
      <c r="ALE515" s="0"/>
      <c r="ALF515" s="0"/>
      <c r="ALG515" s="0"/>
      <c r="ALH515" s="0"/>
      <c r="ALI515" s="0"/>
      <c r="ALJ515" s="0"/>
      <c r="ALK515" s="0"/>
      <c r="ALL515" s="0"/>
      <c r="ALM515" s="0"/>
      <c r="ALN515" s="0"/>
      <c r="ALO515" s="0"/>
      <c r="ALP515" s="0"/>
      <c r="ALQ515" s="0"/>
      <c r="ALR515" s="0"/>
      <c r="ALS515" s="0"/>
      <c r="ALT515" s="0"/>
      <c r="ALU515" s="0"/>
      <c r="ALV515" s="0"/>
      <c r="ALW515" s="0"/>
      <c r="ALX515" s="0"/>
      <c r="ALY515" s="0"/>
      <c r="ALZ515" s="0"/>
      <c r="AMA515" s="0"/>
      <c r="AMB515" s="0"/>
      <c r="AMC515" s="0"/>
      <c r="AMD515" s="0"/>
      <c r="AME515" s="0"/>
      <c r="AMF515" s="0"/>
      <c r="AMG515" s="0"/>
      <c r="AMH515" s="0"/>
      <c r="AMI515" s="0"/>
      <c r="AMJ515" s="0"/>
    </row>
    <row r="516" s="96" customFormat="true" ht="80.25" hidden="false" customHeight="false" outlineLevel="0" collapsed="false">
      <c r="B516" s="109"/>
      <c r="C516" s="28" t="s">
        <v>289</v>
      </c>
      <c r="D516" s="28" t="n">
        <v>926</v>
      </c>
      <c r="E516" s="136" t="s">
        <v>48</v>
      </c>
      <c r="F516" s="136" t="s">
        <v>24</v>
      </c>
      <c r="G516" s="75" t="n">
        <v>6910010500</v>
      </c>
      <c r="H516" s="80"/>
      <c r="I516" s="131" t="n">
        <f aca="false">SUM(J516:L516)</f>
        <v>821800</v>
      </c>
      <c r="J516" s="131" t="n">
        <f aca="false">J517</f>
        <v>922300</v>
      </c>
      <c r="K516" s="131" t="n">
        <f aca="false">K517</f>
        <v>-100500</v>
      </c>
      <c r="L516" s="135" t="n">
        <f aca="false">L517</f>
        <v>0</v>
      </c>
      <c r="M516" s="131" t="n">
        <f aca="false">I516</f>
        <v>821800</v>
      </c>
      <c r="AKH516" s="1"/>
      <c r="AKI516" s="0"/>
      <c r="AKJ516" s="0"/>
      <c r="AKK516" s="0"/>
      <c r="AKL516" s="0"/>
      <c r="AKM516" s="0"/>
      <c r="AKN516" s="0"/>
      <c r="AKO516" s="0"/>
      <c r="AKP516" s="0"/>
      <c r="AKQ516" s="0"/>
      <c r="AKR516" s="0"/>
      <c r="AKS516" s="0"/>
      <c r="AKT516" s="0"/>
      <c r="AKU516" s="0"/>
      <c r="AKV516" s="0"/>
      <c r="AKW516" s="0"/>
      <c r="AKX516" s="0"/>
      <c r="AKY516" s="0"/>
      <c r="AKZ516" s="0"/>
      <c r="ALA516" s="0"/>
      <c r="ALB516" s="0"/>
      <c r="ALC516" s="0"/>
      <c r="ALD516" s="0"/>
      <c r="ALE516" s="0"/>
      <c r="ALF516" s="0"/>
      <c r="ALG516" s="0"/>
      <c r="ALH516" s="0"/>
      <c r="ALI516" s="0"/>
      <c r="ALJ516" s="0"/>
      <c r="ALK516" s="0"/>
      <c r="ALL516" s="0"/>
      <c r="ALM516" s="0"/>
      <c r="ALN516" s="0"/>
      <c r="ALO516" s="0"/>
      <c r="ALP516" s="0"/>
      <c r="ALQ516" s="0"/>
      <c r="ALR516" s="0"/>
      <c r="ALS516" s="0"/>
      <c r="ALT516" s="0"/>
      <c r="ALU516" s="0"/>
      <c r="ALV516" s="0"/>
      <c r="ALW516" s="0"/>
      <c r="ALX516" s="0"/>
      <c r="ALY516" s="0"/>
      <c r="ALZ516" s="0"/>
      <c r="AMA516" s="0"/>
      <c r="AMB516" s="0"/>
      <c r="AMC516" s="0"/>
      <c r="AMD516" s="0"/>
      <c r="AME516" s="0"/>
      <c r="AMF516" s="0"/>
      <c r="AMG516" s="0"/>
      <c r="AMH516" s="0"/>
      <c r="AMI516" s="0"/>
      <c r="AMJ516" s="0"/>
    </row>
    <row r="517" s="96" customFormat="true" ht="33" hidden="false" customHeight="false" outlineLevel="0" collapsed="false">
      <c r="B517" s="109"/>
      <c r="C517" s="28" t="s">
        <v>105</v>
      </c>
      <c r="D517" s="28" t="n">
        <v>926</v>
      </c>
      <c r="E517" s="136" t="s">
        <v>48</v>
      </c>
      <c r="F517" s="136" t="s">
        <v>24</v>
      </c>
      <c r="G517" s="75" t="n">
        <v>6910010500</v>
      </c>
      <c r="H517" s="80" t="n">
        <v>200</v>
      </c>
      <c r="I517" s="131" t="n">
        <f aca="false">SUM(J517:L517)</f>
        <v>821800</v>
      </c>
      <c r="J517" s="131" t="n">
        <v>922300</v>
      </c>
      <c r="K517" s="131" t="n">
        <v>-100500</v>
      </c>
      <c r="L517" s="135"/>
      <c r="M517" s="131" t="n">
        <f aca="false">I517</f>
        <v>821800</v>
      </c>
      <c r="AKH517" s="1"/>
      <c r="AKI517" s="0"/>
      <c r="AKJ517" s="0"/>
      <c r="AKK517" s="0"/>
      <c r="AKL517" s="0"/>
      <c r="AKM517" s="0"/>
      <c r="AKN517" s="0"/>
      <c r="AKO517" s="0"/>
      <c r="AKP517" s="0"/>
      <c r="AKQ517" s="0"/>
      <c r="AKR517" s="0"/>
      <c r="AKS517" s="0"/>
      <c r="AKT517" s="0"/>
      <c r="AKU517" s="0"/>
      <c r="AKV517" s="0"/>
      <c r="AKW517" s="0"/>
      <c r="AKX517" s="0"/>
      <c r="AKY517" s="0"/>
      <c r="AKZ517" s="0"/>
      <c r="ALA517" s="0"/>
      <c r="ALB517" s="0"/>
      <c r="ALC517" s="0"/>
      <c r="ALD517" s="0"/>
      <c r="ALE517" s="0"/>
      <c r="ALF517" s="0"/>
      <c r="ALG517" s="0"/>
      <c r="ALH517" s="0"/>
      <c r="ALI517" s="0"/>
      <c r="ALJ517" s="0"/>
      <c r="ALK517" s="0"/>
      <c r="ALL517" s="0"/>
      <c r="ALM517" s="0"/>
      <c r="ALN517" s="0"/>
      <c r="ALO517" s="0"/>
      <c r="ALP517" s="0"/>
      <c r="ALQ517" s="0"/>
      <c r="ALR517" s="0"/>
      <c r="ALS517" s="0"/>
      <c r="ALT517" s="0"/>
      <c r="ALU517" s="0"/>
      <c r="ALV517" s="0"/>
      <c r="ALW517" s="0"/>
      <c r="ALX517" s="0"/>
      <c r="ALY517" s="0"/>
      <c r="ALZ517" s="0"/>
      <c r="AMA517" s="0"/>
      <c r="AMB517" s="0"/>
      <c r="AMC517" s="0"/>
      <c r="AMD517" s="0"/>
      <c r="AME517" s="0"/>
      <c r="AMF517" s="0"/>
      <c r="AMG517" s="0"/>
      <c r="AMH517" s="0"/>
      <c r="AMI517" s="0"/>
      <c r="AMJ517" s="0"/>
    </row>
    <row r="518" s="96" customFormat="true" ht="33" hidden="false" customHeight="false" outlineLevel="0" collapsed="false">
      <c r="B518" s="109"/>
      <c r="C518" s="28" t="s">
        <v>299</v>
      </c>
      <c r="D518" s="28" t="n">
        <v>926</v>
      </c>
      <c r="E518" s="136" t="s">
        <v>48</v>
      </c>
      <c r="F518" s="136" t="s">
        <v>24</v>
      </c>
      <c r="G518" s="75" t="n">
        <v>7100000000</v>
      </c>
      <c r="H518" s="80"/>
      <c r="I518" s="131" t="n">
        <f aca="false">SUM(J518:L518)</f>
        <v>245000</v>
      </c>
      <c r="J518" s="131" t="n">
        <f aca="false">J519</f>
        <v>245000</v>
      </c>
      <c r="K518" s="131" t="n">
        <f aca="false">K519</f>
        <v>0</v>
      </c>
      <c r="L518" s="135" t="n">
        <f aca="false">L519</f>
        <v>0</v>
      </c>
      <c r="M518" s="131" t="n">
        <f aca="false">I518</f>
        <v>245000</v>
      </c>
      <c r="AKH518" s="1"/>
      <c r="AKI518" s="0"/>
      <c r="AKJ518" s="0"/>
      <c r="AKK518" s="0"/>
      <c r="AKL518" s="0"/>
      <c r="AKM518" s="0"/>
      <c r="AKN518" s="0"/>
      <c r="AKO518" s="0"/>
      <c r="AKP518" s="0"/>
      <c r="AKQ518" s="0"/>
      <c r="AKR518" s="0"/>
      <c r="AKS518" s="0"/>
      <c r="AKT518" s="0"/>
      <c r="AKU518" s="0"/>
      <c r="AKV518" s="0"/>
      <c r="AKW518" s="0"/>
      <c r="AKX518" s="0"/>
      <c r="AKY518" s="0"/>
      <c r="AKZ518" s="0"/>
      <c r="ALA518" s="0"/>
      <c r="ALB518" s="0"/>
      <c r="ALC518" s="0"/>
      <c r="ALD518" s="0"/>
      <c r="ALE518" s="0"/>
      <c r="ALF518" s="0"/>
      <c r="ALG518" s="0"/>
      <c r="ALH518" s="0"/>
      <c r="ALI518" s="0"/>
      <c r="ALJ518" s="0"/>
      <c r="ALK518" s="0"/>
      <c r="ALL518" s="0"/>
      <c r="ALM518" s="0"/>
      <c r="ALN518" s="0"/>
      <c r="ALO518" s="0"/>
      <c r="ALP518" s="0"/>
      <c r="ALQ518" s="0"/>
      <c r="ALR518" s="0"/>
      <c r="ALS518" s="0"/>
      <c r="ALT518" s="0"/>
      <c r="ALU518" s="0"/>
      <c r="ALV518" s="0"/>
      <c r="ALW518" s="0"/>
      <c r="ALX518" s="0"/>
      <c r="ALY518" s="0"/>
      <c r="ALZ518" s="0"/>
      <c r="AMA518" s="0"/>
      <c r="AMB518" s="0"/>
      <c r="AMC518" s="0"/>
      <c r="AMD518" s="0"/>
      <c r="AME518" s="0"/>
      <c r="AMF518" s="0"/>
      <c r="AMG518" s="0"/>
      <c r="AMH518" s="0"/>
      <c r="AMI518" s="0"/>
      <c r="AMJ518" s="0"/>
    </row>
    <row r="519" s="96" customFormat="true" ht="33" hidden="false" customHeight="false" outlineLevel="0" collapsed="false">
      <c r="B519" s="109"/>
      <c r="C519" s="28" t="s">
        <v>300</v>
      </c>
      <c r="D519" s="28" t="n">
        <v>926</v>
      </c>
      <c r="E519" s="136" t="s">
        <v>48</v>
      </c>
      <c r="F519" s="136" t="s">
        <v>24</v>
      </c>
      <c r="G519" s="75" t="n">
        <v>7110000000</v>
      </c>
      <c r="H519" s="80"/>
      <c r="I519" s="131" t="n">
        <f aca="false">SUM(J519:L519)</f>
        <v>245000</v>
      </c>
      <c r="J519" s="131" t="n">
        <f aca="false">J520</f>
        <v>245000</v>
      </c>
      <c r="K519" s="131" t="n">
        <f aca="false">K520</f>
        <v>0</v>
      </c>
      <c r="L519" s="135" t="n">
        <f aca="false">L520</f>
        <v>0</v>
      </c>
      <c r="M519" s="131" t="n">
        <f aca="false">I519</f>
        <v>245000</v>
      </c>
      <c r="AKH519" s="1"/>
      <c r="AKI519" s="0"/>
      <c r="AKJ519" s="0"/>
      <c r="AKK519" s="0"/>
      <c r="AKL519" s="0"/>
      <c r="AKM519" s="0"/>
      <c r="AKN519" s="0"/>
      <c r="AKO519" s="0"/>
      <c r="AKP519" s="0"/>
      <c r="AKQ519" s="0"/>
      <c r="AKR519" s="0"/>
      <c r="AKS519" s="0"/>
      <c r="AKT519" s="0"/>
      <c r="AKU519" s="0"/>
      <c r="AKV519" s="0"/>
      <c r="AKW519" s="0"/>
      <c r="AKX519" s="0"/>
      <c r="AKY519" s="0"/>
      <c r="AKZ519" s="0"/>
      <c r="ALA519" s="0"/>
      <c r="ALB519" s="0"/>
      <c r="ALC519" s="0"/>
      <c r="ALD519" s="0"/>
      <c r="ALE519" s="0"/>
      <c r="ALF519" s="0"/>
      <c r="ALG519" s="0"/>
      <c r="ALH519" s="0"/>
      <c r="ALI519" s="0"/>
      <c r="ALJ519" s="0"/>
      <c r="ALK519" s="0"/>
      <c r="ALL519" s="0"/>
      <c r="ALM519" s="0"/>
      <c r="ALN519" s="0"/>
      <c r="ALO519" s="0"/>
      <c r="ALP519" s="0"/>
      <c r="ALQ519" s="0"/>
      <c r="ALR519" s="0"/>
      <c r="ALS519" s="0"/>
      <c r="ALT519" s="0"/>
      <c r="ALU519" s="0"/>
      <c r="ALV519" s="0"/>
      <c r="ALW519" s="0"/>
      <c r="ALX519" s="0"/>
      <c r="ALY519" s="0"/>
      <c r="ALZ519" s="0"/>
      <c r="AMA519" s="0"/>
      <c r="AMB519" s="0"/>
      <c r="AMC519" s="0"/>
      <c r="AMD519" s="0"/>
      <c r="AME519" s="0"/>
      <c r="AMF519" s="0"/>
      <c r="AMG519" s="0"/>
      <c r="AMH519" s="0"/>
      <c r="AMI519" s="0"/>
      <c r="AMJ519" s="0"/>
    </row>
    <row r="520" s="96" customFormat="true" ht="33" hidden="false" customHeight="false" outlineLevel="0" collapsed="false">
      <c r="B520" s="109"/>
      <c r="C520" s="28" t="s">
        <v>301</v>
      </c>
      <c r="D520" s="28" t="n">
        <v>926</v>
      </c>
      <c r="E520" s="136" t="s">
        <v>48</v>
      </c>
      <c r="F520" s="136" t="s">
        <v>24</v>
      </c>
      <c r="G520" s="75" t="n">
        <v>7110010610</v>
      </c>
      <c r="H520" s="80"/>
      <c r="I520" s="131" t="n">
        <f aca="false">SUM(J520:L520)</f>
        <v>245000</v>
      </c>
      <c r="J520" s="131" t="n">
        <f aca="false">J521</f>
        <v>245000</v>
      </c>
      <c r="K520" s="131" t="n">
        <f aca="false">K521</f>
        <v>0</v>
      </c>
      <c r="L520" s="135" t="n">
        <f aca="false">L521</f>
        <v>0</v>
      </c>
      <c r="M520" s="131" t="n">
        <f aca="false">I520</f>
        <v>245000</v>
      </c>
      <c r="AKH520" s="1"/>
      <c r="AKI520" s="0"/>
      <c r="AKJ520" s="0"/>
      <c r="AKK520" s="0"/>
      <c r="AKL520" s="0"/>
      <c r="AKM520" s="0"/>
      <c r="AKN520" s="0"/>
      <c r="AKO520" s="0"/>
      <c r="AKP520" s="0"/>
      <c r="AKQ520" s="0"/>
      <c r="AKR520" s="0"/>
      <c r="AKS520" s="0"/>
      <c r="AKT520" s="0"/>
      <c r="AKU520" s="0"/>
      <c r="AKV520" s="0"/>
      <c r="AKW520" s="0"/>
      <c r="AKX520" s="0"/>
      <c r="AKY520" s="0"/>
      <c r="AKZ520" s="0"/>
      <c r="ALA520" s="0"/>
      <c r="ALB520" s="0"/>
      <c r="ALC520" s="0"/>
      <c r="ALD520" s="0"/>
      <c r="ALE520" s="0"/>
      <c r="ALF520" s="0"/>
      <c r="ALG520" s="0"/>
      <c r="ALH520" s="0"/>
      <c r="ALI520" s="0"/>
      <c r="ALJ520" s="0"/>
      <c r="ALK520" s="0"/>
      <c r="ALL520" s="0"/>
      <c r="ALM520" s="0"/>
      <c r="ALN520" s="0"/>
      <c r="ALO520" s="0"/>
      <c r="ALP520" s="0"/>
      <c r="ALQ520" s="0"/>
      <c r="ALR520" s="0"/>
      <c r="ALS520" s="0"/>
      <c r="ALT520" s="0"/>
      <c r="ALU520" s="0"/>
      <c r="ALV520" s="0"/>
      <c r="ALW520" s="0"/>
      <c r="ALX520" s="0"/>
      <c r="ALY520" s="0"/>
      <c r="ALZ520" s="0"/>
      <c r="AMA520" s="0"/>
      <c r="AMB520" s="0"/>
      <c r="AMC520" s="0"/>
      <c r="AMD520" s="0"/>
      <c r="AME520" s="0"/>
      <c r="AMF520" s="0"/>
      <c r="AMG520" s="0"/>
      <c r="AMH520" s="0"/>
      <c r="AMI520" s="0"/>
      <c r="AMJ520" s="0"/>
    </row>
    <row r="521" s="96" customFormat="true" ht="33" hidden="false" customHeight="false" outlineLevel="0" collapsed="false">
      <c r="B521" s="109"/>
      <c r="C521" s="28" t="s">
        <v>105</v>
      </c>
      <c r="D521" s="28" t="n">
        <v>926</v>
      </c>
      <c r="E521" s="136" t="s">
        <v>48</v>
      </c>
      <c r="F521" s="136" t="s">
        <v>24</v>
      </c>
      <c r="G521" s="75" t="n">
        <v>7110010610</v>
      </c>
      <c r="H521" s="80" t="n">
        <v>200</v>
      </c>
      <c r="I521" s="131" t="n">
        <f aca="false">SUM(J521:L521)</f>
        <v>245000</v>
      </c>
      <c r="J521" s="131" t="n">
        <v>245000</v>
      </c>
      <c r="K521" s="131" t="n">
        <v>0</v>
      </c>
      <c r="L521" s="135"/>
      <c r="M521" s="131" t="n">
        <f aca="false">I521</f>
        <v>245000</v>
      </c>
      <c r="AKH521" s="1"/>
      <c r="AKI521" s="0"/>
      <c r="AKJ521" s="0"/>
      <c r="AKK521" s="0"/>
      <c r="AKL521" s="0"/>
      <c r="AKM521" s="0"/>
      <c r="AKN521" s="0"/>
      <c r="AKO521" s="0"/>
      <c r="AKP521" s="0"/>
      <c r="AKQ521" s="0"/>
      <c r="AKR521" s="0"/>
      <c r="AKS521" s="0"/>
      <c r="AKT521" s="0"/>
      <c r="AKU521" s="0"/>
      <c r="AKV521" s="0"/>
      <c r="AKW521" s="0"/>
      <c r="AKX521" s="0"/>
      <c r="AKY521" s="0"/>
      <c r="AKZ521" s="0"/>
      <c r="ALA521" s="0"/>
      <c r="ALB521" s="0"/>
      <c r="ALC521" s="0"/>
      <c r="ALD521" s="0"/>
      <c r="ALE521" s="0"/>
      <c r="ALF521" s="0"/>
      <c r="ALG521" s="0"/>
      <c r="ALH521" s="0"/>
      <c r="ALI521" s="0"/>
      <c r="ALJ521" s="0"/>
      <c r="ALK521" s="0"/>
      <c r="ALL521" s="0"/>
      <c r="ALM521" s="0"/>
      <c r="ALN521" s="0"/>
      <c r="ALO521" s="0"/>
      <c r="ALP521" s="0"/>
      <c r="ALQ521" s="0"/>
      <c r="ALR521" s="0"/>
      <c r="ALS521" s="0"/>
      <c r="ALT521" s="0"/>
      <c r="ALU521" s="0"/>
      <c r="ALV521" s="0"/>
      <c r="ALW521" s="0"/>
      <c r="ALX521" s="0"/>
      <c r="ALY521" s="0"/>
      <c r="ALZ521" s="0"/>
      <c r="AMA521" s="0"/>
      <c r="AMB521" s="0"/>
      <c r="AMC521" s="0"/>
      <c r="AMD521" s="0"/>
      <c r="AME521" s="0"/>
      <c r="AMF521" s="0"/>
      <c r="AMG521" s="0"/>
      <c r="AMH521" s="0"/>
      <c r="AMI521" s="0"/>
      <c r="AMJ521" s="0"/>
    </row>
    <row r="522" s="108" customFormat="true" ht="33" hidden="false" customHeight="false" outlineLevel="0" collapsed="false">
      <c r="B522" s="18" t="s">
        <v>77</v>
      </c>
      <c r="C522" s="19" t="s">
        <v>366</v>
      </c>
      <c r="D522" s="19" t="n">
        <v>929</v>
      </c>
      <c r="E522" s="139"/>
      <c r="F522" s="139"/>
      <c r="G522" s="81"/>
      <c r="H522" s="82"/>
      <c r="I522" s="129" t="n">
        <f aca="false">SUM(J522:L522)</f>
        <v>172778100</v>
      </c>
      <c r="J522" s="129" t="n">
        <f aca="false">J529+J523</f>
        <v>133951100</v>
      </c>
      <c r="K522" s="129" t="n">
        <f aca="false">K529+K523</f>
        <v>38827000</v>
      </c>
      <c r="L522" s="130" t="n">
        <f aca="false">L529+L523</f>
        <v>0</v>
      </c>
      <c r="M522" s="129" t="n">
        <f aca="false">I522</f>
        <v>172778100</v>
      </c>
      <c r="AKH522" s="31"/>
      <c r="AKI522" s="0"/>
      <c r="AKJ522" s="0"/>
      <c r="AKK522" s="0"/>
      <c r="AKL522" s="0"/>
      <c r="AKM522" s="0"/>
      <c r="AKN522" s="0"/>
      <c r="AKO522" s="0"/>
      <c r="AKP522" s="0"/>
      <c r="AKQ522" s="0"/>
      <c r="AKR522" s="0"/>
      <c r="AKS522" s="0"/>
      <c r="AKT522" s="0"/>
      <c r="AKU522" s="0"/>
      <c r="AKV522" s="0"/>
      <c r="AKW522" s="0"/>
      <c r="AKX522" s="0"/>
      <c r="AKY522" s="0"/>
      <c r="AKZ522" s="0"/>
      <c r="ALA522" s="0"/>
      <c r="ALB522" s="0"/>
      <c r="ALC522" s="0"/>
      <c r="ALD522" s="0"/>
      <c r="ALE522" s="0"/>
      <c r="ALF522" s="0"/>
      <c r="ALG522" s="0"/>
      <c r="ALH522" s="0"/>
      <c r="ALI522" s="0"/>
      <c r="ALJ522" s="0"/>
      <c r="ALK522" s="0"/>
      <c r="ALL522" s="0"/>
      <c r="ALM522" s="0"/>
      <c r="ALN522" s="0"/>
      <c r="ALO522" s="0"/>
      <c r="ALP522" s="0"/>
      <c r="ALQ522" s="0"/>
      <c r="ALR522" s="0"/>
      <c r="ALS522" s="0"/>
      <c r="ALT522" s="0"/>
      <c r="ALU522" s="0"/>
      <c r="ALV522" s="0"/>
      <c r="ALW522" s="0"/>
      <c r="ALX522" s="0"/>
      <c r="ALY522" s="0"/>
      <c r="ALZ522" s="0"/>
      <c r="AMA522" s="0"/>
      <c r="AMB522" s="0"/>
      <c r="AMC522" s="0"/>
      <c r="AMD522" s="0"/>
      <c r="AME522" s="0"/>
      <c r="AMF522" s="0"/>
      <c r="AMG522" s="0"/>
      <c r="AMH522" s="0"/>
      <c r="AMI522" s="0"/>
      <c r="AMJ522" s="0"/>
    </row>
    <row r="523" s="108" customFormat="true" ht="17.35" hidden="false" customHeight="false" outlineLevel="0" collapsed="false">
      <c r="B523" s="18"/>
      <c r="C523" s="28" t="s">
        <v>16</v>
      </c>
      <c r="D523" s="28" t="n">
        <v>929</v>
      </c>
      <c r="E523" s="136" t="s">
        <v>17</v>
      </c>
      <c r="F523" s="136" t="s">
        <v>86</v>
      </c>
      <c r="G523" s="75"/>
      <c r="H523" s="76"/>
      <c r="I523" s="131" t="n">
        <f aca="false">SUM(J523:L523)</f>
        <v>296100</v>
      </c>
      <c r="J523" s="131" t="n">
        <f aca="false">J524</f>
        <v>322200</v>
      </c>
      <c r="K523" s="131" t="n">
        <f aca="false">K524</f>
        <v>-26100</v>
      </c>
      <c r="L523" s="135" t="n">
        <f aca="false">L524</f>
        <v>0</v>
      </c>
      <c r="M523" s="131" t="n">
        <f aca="false">I523</f>
        <v>296100</v>
      </c>
      <c r="AKH523" s="1"/>
      <c r="AKI523" s="0"/>
      <c r="AKJ523" s="0"/>
      <c r="AKK523" s="0"/>
      <c r="AKL523" s="0"/>
      <c r="AKM523" s="0"/>
      <c r="AKN523" s="0"/>
      <c r="AKO523" s="0"/>
      <c r="AKP523" s="0"/>
      <c r="AKQ523" s="0"/>
      <c r="AKR523" s="0"/>
      <c r="AKS523" s="0"/>
      <c r="AKT523" s="0"/>
      <c r="AKU523" s="0"/>
      <c r="AKV523" s="0"/>
      <c r="AKW523" s="0"/>
      <c r="AKX523" s="0"/>
      <c r="AKY523" s="0"/>
      <c r="AKZ523" s="0"/>
      <c r="ALA523" s="0"/>
      <c r="ALB523" s="0"/>
      <c r="ALC523" s="0"/>
      <c r="ALD523" s="0"/>
      <c r="ALE523" s="0"/>
      <c r="ALF523" s="0"/>
      <c r="ALG523" s="0"/>
      <c r="ALH523" s="0"/>
      <c r="ALI523" s="0"/>
      <c r="ALJ523" s="0"/>
      <c r="ALK523" s="0"/>
      <c r="ALL523" s="0"/>
      <c r="ALM523" s="0"/>
      <c r="ALN523" s="0"/>
      <c r="ALO523" s="0"/>
      <c r="ALP523" s="0"/>
      <c r="ALQ523" s="0"/>
      <c r="ALR523" s="0"/>
      <c r="ALS523" s="0"/>
      <c r="ALT523" s="0"/>
      <c r="ALU523" s="0"/>
      <c r="ALV523" s="0"/>
      <c r="ALW523" s="0"/>
      <c r="ALX523" s="0"/>
      <c r="ALY523" s="0"/>
      <c r="ALZ523" s="0"/>
      <c r="AMA523" s="0"/>
      <c r="AMB523" s="0"/>
      <c r="AMC523" s="0"/>
      <c r="AMD523" s="0"/>
      <c r="AME523" s="0"/>
      <c r="AMF523" s="0"/>
      <c r="AMG523" s="0"/>
      <c r="AMH523" s="0"/>
      <c r="AMI523" s="0"/>
      <c r="AMJ523" s="0"/>
    </row>
    <row r="524" s="108" customFormat="true" ht="17.35" hidden="false" customHeight="false" outlineLevel="0" collapsed="false">
      <c r="B524" s="18"/>
      <c r="C524" s="28" t="s">
        <v>32</v>
      </c>
      <c r="D524" s="28" t="n">
        <v>929</v>
      </c>
      <c r="E524" s="136" t="s">
        <v>17</v>
      </c>
      <c r="F524" s="136" t="s">
        <v>33</v>
      </c>
      <c r="G524" s="75"/>
      <c r="H524" s="76"/>
      <c r="I524" s="131" t="n">
        <f aca="false">SUM(J524:L524)</f>
        <v>296100</v>
      </c>
      <c r="J524" s="131" t="n">
        <f aca="false">J525</f>
        <v>322200</v>
      </c>
      <c r="K524" s="131" t="n">
        <f aca="false">K525</f>
        <v>-26100</v>
      </c>
      <c r="L524" s="135" t="n">
        <f aca="false">L525</f>
        <v>0</v>
      </c>
      <c r="M524" s="131" t="n">
        <f aca="false">I524</f>
        <v>296100</v>
      </c>
      <c r="AKH524" s="1"/>
      <c r="AKI524" s="0"/>
      <c r="AKJ524" s="0"/>
      <c r="AKK524" s="0"/>
      <c r="AKL524" s="0"/>
      <c r="AKM524" s="0"/>
      <c r="AKN524" s="0"/>
      <c r="AKO524" s="0"/>
      <c r="AKP524" s="0"/>
      <c r="AKQ524" s="0"/>
      <c r="AKR524" s="0"/>
      <c r="AKS524" s="0"/>
      <c r="AKT524" s="0"/>
      <c r="AKU524" s="0"/>
      <c r="AKV524" s="0"/>
      <c r="AKW524" s="0"/>
      <c r="AKX524" s="0"/>
      <c r="AKY524" s="0"/>
      <c r="AKZ524" s="0"/>
      <c r="ALA524" s="0"/>
      <c r="ALB524" s="0"/>
      <c r="ALC524" s="0"/>
      <c r="ALD524" s="0"/>
      <c r="ALE524" s="0"/>
      <c r="ALF524" s="0"/>
      <c r="ALG524" s="0"/>
      <c r="ALH524" s="0"/>
      <c r="ALI524" s="0"/>
      <c r="ALJ524" s="0"/>
      <c r="ALK524" s="0"/>
      <c r="ALL524" s="0"/>
      <c r="ALM524" s="0"/>
      <c r="ALN524" s="0"/>
      <c r="ALO524" s="0"/>
      <c r="ALP524" s="0"/>
      <c r="ALQ524" s="0"/>
      <c r="ALR524" s="0"/>
      <c r="ALS524" s="0"/>
      <c r="ALT524" s="0"/>
      <c r="ALU524" s="0"/>
      <c r="ALV524" s="0"/>
      <c r="ALW524" s="0"/>
      <c r="ALX524" s="0"/>
      <c r="ALY524" s="0"/>
      <c r="ALZ524" s="0"/>
      <c r="AMA524" s="0"/>
      <c r="AMB524" s="0"/>
      <c r="AMC524" s="0"/>
      <c r="AMD524" s="0"/>
      <c r="AME524" s="0"/>
      <c r="AMF524" s="0"/>
      <c r="AMG524" s="0"/>
      <c r="AMH524" s="0"/>
      <c r="AMI524" s="0"/>
      <c r="AMJ524" s="0"/>
    </row>
    <row r="525" s="108" customFormat="true" ht="33" hidden="false" customHeight="false" outlineLevel="0" collapsed="false">
      <c r="B525" s="18"/>
      <c r="C525" s="28" t="s">
        <v>99</v>
      </c>
      <c r="D525" s="28" t="n">
        <v>929</v>
      </c>
      <c r="E525" s="136" t="s">
        <v>17</v>
      </c>
      <c r="F525" s="136" t="s">
        <v>33</v>
      </c>
      <c r="G525" s="75" t="n">
        <v>5000000000</v>
      </c>
      <c r="H525" s="76"/>
      <c r="I525" s="131" t="n">
        <f aca="false">SUM(J525:L525)</f>
        <v>296100</v>
      </c>
      <c r="J525" s="131" t="n">
        <f aca="false">J526</f>
        <v>322200</v>
      </c>
      <c r="K525" s="131" t="n">
        <f aca="false">K526</f>
        <v>-26100</v>
      </c>
      <c r="L525" s="135" t="n">
        <f aca="false">L526</f>
        <v>0</v>
      </c>
      <c r="M525" s="131" t="n">
        <f aca="false">I525</f>
        <v>296100</v>
      </c>
      <c r="AKH525" s="1"/>
      <c r="AKI525" s="0"/>
      <c r="AKJ525" s="0"/>
      <c r="AKK525" s="0"/>
      <c r="AKL525" s="0"/>
      <c r="AKM525" s="0"/>
      <c r="AKN525" s="0"/>
      <c r="AKO525" s="0"/>
      <c r="AKP525" s="0"/>
      <c r="AKQ525" s="0"/>
      <c r="AKR525" s="0"/>
      <c r="AKS525" s="0"/>
      <c r="AKT525" s="0"/>
      <c r="AKU525" s="0"/>
      <c r="AKV525" s="0"/>
      <c r="AKW525" s="0"/>
      <c r="AKX525" s="0"/>
      <c r="AKY525" s="0"/>
      <c r="AKZ525" s="0"/>
      <c r="ALA525" s="0"/>
      <c r="ALB525" s="0"/>
      <c r="ALC525" s="0"/>
      <c r="ALD525" s="0"/>
      <c r="ALE525" s="0"/>
      <c r="ALF525" s="0"/>
      <c r="ALG525" s="0"/>
      <c r="ALH525" s="0"/>
      <c r="ALI525" s="0"/>
      <c r="ALJ525" s="0"/>
      <c r="ALK525" s="0"/>
      <c r="ALL525" s="0"/>
      <c r="ALM525" s="0"/>
      <c r="ALN525" s="0"/>
      <c r="ALO525" s="0"/>
      <c r="ALP525" s="0"/>
      <c r="ALQ525" s="0"/>
      <c r="ALR525" s="0"/>
      <c r="ALS525" s="0"/>
      <c r="ALT525" s="0"/>
      <c r="ALU525" s="0"/>
      <c r="ALV525" s="0"/>
      <c r="ALW525" s="0"/>
      <c r="ALX525" s="0"/>
      <c r="ALY525" s="0"/>
      <c r="ALZ525" s="0"/>
      <c r="AMA525" s="0"/>
      <c r="AMB525" s="0"/>
      <c r="AMC525" s="0"/>
      <c r="AMD525" s="0"/>
      <c r="AME525" s="0"/>
      <c r="AMF525" s="0"/>
      <c r="AMG525" s="0"/>
      <c r="AMH525" s="0"/>
      <c r="AMI525" s="0"/>
      <c r="AMJ525" s="0"/>
    </row>
    <row r="526" s="108" customFormat="true" ht="33" hidden="false" customHeight="false" outlineLevel="0" collapsed="false">
      <c r="B526" s="18"/>
      <c r="C526" s="28" t="s">
        <v>118</v>
      </c>
      <c r="D526" s="28" t="n">
        <v>929</v>
      </c>
      <c r="E526" s="136" t="s">
        <v>17</v>
      </c>
      <c r="F526" s="136" t="s">
        <v>33</v>
      </c>
      <c r="G526" s="75" t="n">
        <v>5030000000</v>
      </c>
      <c r="H526" s="76"/>
      <c r="I526" s="131" t="n">
        <f aca="false">SUM(J526:L526)</f>
        <v>296100</v>
      </c>
      <c r="J526" s="131" t="n">
        <f aca="false">J527</f>
        <v>322200</v>
      </c>
      <c r="K526" s="131" t="n">
        <f aca="false">K527</f>
        <v>-26100</v>
      </c>
      <c r="L526" s="135" t="n">
        <f aca="false">L527</f>
        <v>0</v>
      </c>
      <c r="M526" s="131" t="n">
        <f aca="false">I526</f>
        <v>296100</v>
      </c>
      <c r="AKH526" s="1"/>
      <c r="AKI526" s="0"/>
      <c r="AKJ526" s="0"/>
      <c r="AKK526" s="0"/>
      <c r="AKL526" s="0"/>
      <c r="AKM526" s="0"/>
      <c r="AKN526" s="0"/>
      <c r="AKO526" s="0"/>
      <c r="AKP526" s="0"/>
      <c r="AKQ526" s="0"/>
      <c r="AKR526" s="0"/>
      <c r="AKS526" s="0"/>
      <c r="AKT526" s="0"/>
      <c r="AKU526" s="0"/>
      <c r="AKV526" s="0"/>
      <c r="AKW526" s="0"/>
      <c r="AKX526" s="0"/>
      <c r="AKY526" s="0"/>
      <c r="AKZ526" s="0"/>
      <c r="ALA526" s="0"/>
      <c r="ALB526" s="0"/>
      <c r="ALC526" s="0"/>
      <c r="ALD526" s="0"/>
      <c r="ALE526" s="0"/>
      <c r="ALF526" s="0"/>
      <c r="ALG526" s="0"/>
      <c r="ALH526" s="0"/>
      <c r="ALI526" s="0"/>
      <c r="ALJ526" s="0"/>
      <c r="ALK526" s="0"/>
      <c r="ALL526" s="0"/>
      <c r="ALM526" s="0"/>
      <c r="ALN526" s="0"/>
      <c r="ALO526" s="0"/>
      <c r="ALP526" s="0"/>
      <c r="ALQ526" s="0"/>
      <c r="ALR526" s="0"/>
      <c r="ALS526" s="0"/>
      <c r="ALT526" s="0"/>
      <c r="ALU526" s="0"/>
      <c r="ALV526" s="0"/>
      <c r="ALW526" s="0"/>
      <c r="ALX526" s="0"/>
      <c r="ALY526" s="0"/>
      <c r="ALZ526" s="0"/>
      <c r="AMA526" s="0"/>
      <c r="AMB526" s="0"/>
      <c r="AMC526" s="0"/>
      <c r="AMD526" s="0"/>
      <c r="AME526" s="0"/>
      <c r="AMF526" s="0"/>
      <c r="AMG526" s="0"/>
      <c r="AMH526" s="0"/>
      <c r="AMI526" s="0"/>
      <c r="AMJ526" s="0"/>
    </row>
    <row r="527" s="108" customFormat="true" ht="33" hidden="false" customHeight="false" outlineLevel="0" collapsed="false">
      <c r="B527" s="18"/>
      <c r="C527" s="28" t="s">
        <v>119</v>
      </c>
      <c r="D527" s="28" t="n">
        <v>929</v>
      </c>
      <c r="E527" s="136" t="s">
        <v>17</v>
      </c>
      <c r="F527" s="136" t="s">
        <v>33</v>
      </c>
      <c r="G527" s="75" t="n">
        <v>5030010030</v>
      </c>
      <c r="H527" s="76"/>
      <c r="I527" s="131" t="n">
        <f aca="false">SUM(J527:L527)</f>
        <v>296100</v>
      </c>
      <c r="J527" s="131" t="n">
        <f aca="false">J528</f>
        <v>322200</v>
      </c>
      <c r="K527" s="131" t="n">
        <f aca="false">K528</f>
        <v>-26100</v>
      </c>
      <c r="L527" s="135" t="n">
        <f aca="false">L528</f>
        <v>0</v>
      </c>
      <c r="M527" s="131" t="n">
        <f aca="false">I527</f>
        <v>296100</v>
      </c>
      <c r="AKH527" s="1"/>
      <c r="AKI527" s="0"/>
      <c r="AKJ527" s="0"/>
      <c r="AKK527" s="0"/>
      <c r="AKL527" s="0"/>
      <c r="AKM527" s="0"/>
      <c r="AKN527" s="0"/>
      <c r="AKO527" s="0"/>
      <c r="AKP527" s="0"/>
      <c r="AKQ527" s="0"/>
      <c r="AKR527" s="0"/>
      <c r="AKS527" s="0"/>
      <c r="AKT527" s="0"/>
      <c r="AKU527" s="0"/>
      <c r="AKV527" s="0"/>
      <c r="AKW527" s="0"/>
      <c r="AKX527" s="0"/>
      <c r="AKY527" s="0"/>
      <c r="AKZ527" s="0"/>
      <c r="ALA527" s="0"/>
      <c r="ALB527" s="0"/>
      <c r="ALC527" s="0"/>
      <c r="ALD527" s="0"/>
      <c r="ALE527" s="0"/>
      <c r="ALF527" s="0"/>
      <c r="ALG527" s="0"/>
      <c r="ALH527" s="0"/>
      <c r="ALI527" s="0"/>
      <c r="ALJ527" s="0"/>
      <c r="ALK527" s="0"/>
      <c r="ALL527" s="0"/>
      <c r="ALM527" s="0"/>
      <c r="ALN527" s="0"/>
      <c r="ALO527" s="0"/>
      <c r="ALP527" s="0"/>
      <c r="ALQ527" s="0"/>
      <c r="ALR527" s="0"/>
      <c r="ALS527" s="0"/>
      <c r="ALT527" s="0"/>
      <c r="ALU527" s="0"/>
      <c r="ALV527" s="0"/>
      <c r="ALW527" s="0"/>
      <c r="ALX527" s="0"/>
      <c r="ALY527" s="0"/>
      <c r="ALZ527" s="0"/>
      <c r="AMA527" s="0"/>
      <c r="AMB527" s="0"/>
      <c r="AMC527" s="0"/>
      <c r="AMD527" s="0"/>
      <c r="AME527" s="0"/>
      <c r="AMF527" s="0"/>
      <c r="AMG527" s="0"/>
      <c r="AMH527" s="0"/>
      <c r="AMI527" s="0"/>
      <c r="AMJ527" s="0"/>
    </row>
    <row r="528" s="108" customFormat="true" ht="33" hidden="false" customHeight="false" outlineLevel="0" collapsed="false">
      <c r="B528" s="18"/>
      <c r="C528" s="28" t="s">
        <v>105</v>
      </c>
      <c r="D528" s="28" t="n">
        <v>929</v>
      </c>
      <c r="E528" s="136" t="s">
        <v>17</v>
      </c>
      <c r="F528" s="136" t="s">
        <v>33</v>
      </c>
      <c r="G528" s="75" t="n">
        <v>5030010030</v>
      </c>
      <c r="H528" s="76" t="s">
        <v>106</v>
      </c>
      <c r="I528" s="131" t="n">
        <f aca="false">SUM(J528:L528)</f>
        <v>296100</v>
      </c>
      <c r="J528" s="131" t="n">
        <v>322200</v>
      </c>
      <c r="K528" s="131" t="n">
        <v>-26100</v>
      </c>
      <c r="L528" s="135"/>
      <c r="M528" s="131" t="n">
        <f aca="false">I528</f>
        <v>296100</v>
      </c>
      <c r="AKH528" s="1"/>
      <c r="AKI528" s="0"/>
      <c r="AKJ528" s="0"/>
      <c r="AKK528" s="0"/>
      <c r="AKL528" s="0"/>
      <c r="AKM528" s="0"/>
      <c r="AKN528" s="0"/>
      <c r="AKO528" s="0"/>
      <c r="AKP528" s="0"/>
      <c r="AKQ528" s="0"/>
      <c r="AKR528" s="0"/>
      <c r="AKS528" s="0"/>
      <c r="AKT528" s="0"/>
      <c r="AKU528" s="0"/>
      <c r="AKV528" s="0"/>
      <c r="AKW528" s="0"/>
      <c r="AKX528" s="0"/>
      <c r="AKY528" s="0"/>
      <c r="AKZ528" s="0"/>
      <c r="ALA528" s="0"/>
      <c r="ALB528" s="0"/>
      <c r="ALC528" s="0"/>
      <c r="ALD528" s="0"/>
      <c r="ALE528" s="0"/>
      <c r="ALF528" s="0"/>
      <c r="ALG528" s="0"/>
      <c r="ALH528" s="0"/>
      <c r="ALI528" s="0"/>
      <c r="ALJ528" s="0"/>
      <c r="ALK528" s="0"/>
      <c r="ALL528" s="0"/>
      <c r="ALM528" s="0"/>
      <c r="ALN528" s="0"/>
      <c r="ALO528" s="0"/>
      <c r="ALP528" s="0"/>
      <c r="ALQ528" s="0"/>
      <c r="ALR528" s="0"/>
      <c r="ALS528" s="0"/>
      <c r="ALT528" s="0"/>
      <c r="ALU528" s="0"/>
      <c r="ALV528" s="0"/>
      <c r="ALW528" s="0"/>
      <c r="ALX528" s="0"/>
      <c r="ALY528" s="0"/>
      <c r="ALZ528" s="0"/>
      <c r="AMA528" s="0"/>
      <c r="AMB528" s="0"/>
      <c r="AMC528" s="0"/>
      <c r="AMD528" s="0"/>
      <c r="AME528" s="0"/>
      <c r="AMF528" s="0"/>
      <c r="AMG528" s="0"/>
      <c r="AMH528" s="0"/>
      <c r="AMI528" s="0"/>
      <c r="AMJ528" s="0"/>
    </row>
    <row r="529" s="96" customFormat="true" ht="17.35" hidden="false" customHeight="false" outlineLevel="0" collapsed="false">
      <c r="B529" s="18"/>
      <c r="C529" s="28" t="s">
        <v>367</v>
      </c>
      <c r="D529" s="28" t="n">
        <v>929</v>
      </c>
      <c r="E529" s="136" t="s">
        <v>30</v>
      </c>
      <c r="F529" s="136" t="s">
        <v>86</v>
      </c>
      <c r="G529" s="75"/>
      <c r="H529" s="76"/>
      <c r="I529" s="131" t="n">
        <f aca="false">SUM(J529:L529)</f>
        <v>172482000</v>
      </c>
      <c r="J529" s="131" t="n">
        <f aca="false">J530+J554+J542</f>
        <v>133628900</v>
      </c>
      <c r="K529" s="131" t="n">
        <f aca="false">K530+K554+K542+K537</f>
        <v>38853100</v>
      </c>
      <c r="L529" s="135" t="n">
        <f aca="false">L530+L554+L542</f>
        <v>0</v>
      </c>
      <c r="M529" s="131" t="n">
        <f aca="false">I529</f>
        <v>172482000</v>
      </c>
      <c r="AKH529" s="1"/>
      <c r="AKI529" s="0"/>
      <c r="AKJ529" s="0"/>
      <c r="AKK529" s="0"/>
      <c r="AKL529" s="0"/>
      <c r="AKM529" s="0"/>
      <c r="AKN529" s="0"/>
      <c r="AKO529" s="0"/>
      <c r="AKP529" s="0"/>
      <c r="AKQ529" s="0"/>
      <c r="AKR529" s="0"/>
      <c r="AKS529" s="0"/>
      <c r="AKT529" s="0"/>
      <c r="AKU529" s="0"/>
      <c r="AKV529" s="0"/>
      <c r="AKW529" s="0"/>
      <c r="AKX529" s="0"/>
      <c r="AKY529" s="0"/>
      <c r="AKZ529" s="0"/>
      <c r="ALA529" s="0"/>
      <c r="ALB529" s="0"/>
      <c r="ALC529" s="0"/>
      <c r="ALD529" s="0"/>
      <c r="ALE529" s="0"/>
      <c r="ALF529" s="0"/>
      <c r="ALG529" s="0"/>
      <c r="ALH529" s="0"/>
      <c r="ALI529" s="0"/>
      <c r="ALJ529" s="0"/>
      <c r="ALK529" s="0"/>
      <c r="ALL529" s="0"/>
      <c r="ALM529" s="0"/>
      <c r="ALN529" s="0"/>
      <c r="ALO529" s="0"/>
      <c r="ALP529" s="0"/>
      <c r="ALQ529" s="0"/>
      <c r="ALR529" s="0"/>
      <c r="ALS529" s="0"/>
      <c r="ALT529" s="0"/>
      <c r="ALU529" s="0"/>
      <c r="ALV529" s="0"/>
      <c r="ALW529" s="0"/>
      <c r="ALX529" s="0"/>
      <c r="ALY529" s="0"/>
      <c r="ALZ529" s="0"/>
      <c r="AMA529" s="0"/>
      <c r="AMB529" s="0"/>
      <c r="AMC529" s="0"/>
      <c r="AMD529" s="0"/>
      <c r="AME529" s="0"/>
      <c r="AMF529" s="0"/>
      <c r="AMG529" s="0"/>
      <c r="AMH529" s="0"/>
      <c r="AMI529" s="0"/>
      <c r="AMJ529" s="0"/>
    </row>
    <row r="530" s="96" customFormat="true" ht="17.35" hidden="false" customHeight="false" outlineLevel="0" collapsed="false">
      <c r="B530" s="18"/>
      <c r="C530" s="28" t="s">
        <v>354</v>
      </c>
      <c r="D530" s="28" t="n">
        <v>929</v>
      </c>
      <c r="E530" s="136" t="s">
        <v>30</v>
      </c>
      <c r="F530" s="136" t="s">
        <v>17</v>
      </c>
      <c r="G530" s="75"/>
      <c r="H530" s="76"/>
      <c r="I530" s="131" t="n">
        <f aca="false">SUM(J530:L530)</f>
        <v>3200000</v>
      </c>
      <c r="J530" s="131" t="n">
        <f aca="false">J531</f>
        <v>2160900</v>
      </c>
      <c r="K530" s="131" t="n">
        <f aca="false">K531</f>
        <v>1039100</v>
      </c>
      <c r="L530" s="135" t="n">
        <f aca="false">L531</f>
        <v>0</v>
      </c>
      <c r="M530" s="131" t="n">
        <f aca="false">I530</f>
        <v>3200000</v>
      </c>
      <c r="AKH530" s="1"/>
      <c r="AKI530" s="0"/>
      <c r="AKJ530" s="0"/>
      <c r="AKK530" s="0"/>
      <c r="AKL530" s="0"/>
      <c r="AKM530" s="0"/>
      <c r="AKN530" s="0"/>
      <c r="AKO530" s="0"/>
      <c r="AKP530" s="0"/>
      <c r="AKQ530" s="0"/>
      <c r="AKR530" s="0"/>
      <c r="AKS530" s="0"/>
      <c r="AKT530" s="0"/>
      <c r="AKU530" s="0"/>
      <c r="AKV530" s="0"/>
      <c r="AKW530" s="0"/>
      <c r="AKX530" s="0"/>
      <c r="AKY530" s="0"/>
      <c r="AKZ530" s="0"/>
      <c r="ALA530" s="0"/>
      <c r="ALB530" s="0"/>
      <c r="ALC530" s="0"/>
      <c r="ALD530" s="0"/>
      <c r="ALE530" s="0"/>
      <c r="ALF530" s="0"/>
      <c r="ALG530" s="0"/>
      <c r="ALH530" s="0"/>
      <c r="ALI530" s="0"/>
      <c r="ALJ530" s="0"/>
      <c r="ALK530" s="0"/>
      <c r="ALL530" s="0"/>
      <c r="ALM530" s="0"/>
      <c r="ALN530" s="0"/>
      <c r="ALO530" s="0"/>
      <c r="ALP530" s="0"/>
      <c r="ALQ530" s="0"/>
      <c r="ALR530" s="0"/>
      <c r="ALS530" s="0"/>
      <c r="ALT530" s="0"/>
      <c r="ALU530" s="0"/>
      <c r="ALV530" s="0"/>
      <c r="ALW530" s="0"/>
      <c r="ALX530" s="0"/>
      <c r="ALY530" s="0"/>
      <c r="ALZ530" s="0"/>
      <c r="AMA530" s="0"/>
      <c r="AMB530" s="0"/>
      <c r="AMC530" s="0"/>
      <c r="AMD530" s="0"/>
      <c r="AME530" s="0"/>
      <c r="AMF530" s="0"/>
      <c r="AMG530" s="0"/>
      <c r="AMH530" s="0"/>
      <c r="AMI530" s="0"/>
      <c r="AMJ530" s="0"/>
    </row>
    <row r="531" s="96" customFormat="true" ht="33" hidden="false" customHeight="false" outlineLevel="0" collapsed="false">
      <c r="B531" s="18"/>
      <c r="C531" s="28" t="s">
        <v>208</v>
      </c>
      <c r="D531" s="28" t="n">
        <v>929</v>
      </c>
      <c r="E531" s="136" t="s">
        <v>30</v>
      </c>
      <c r="F531" s="136" t="s">
        <v>17</v>
      </c>
      <c r="G531" s="75" t="n">
        <v>6100000000</v>
      </c>
      <c r="H531" s="76"/>
      <c r="I531" s="131" t="n">
        <f aca="false">SUM(J531:L531)</f>
        <v>3200000</v>
      </c>
      <c r="J531" s="131" t="n">
        <f aca="false">J532</f>
        <v>2160900</v>
      </c>
      <c r="K531" s="131" t="n">
        <f aca="false">K532</f>
        <v>1039100</v>
      </c>
      <c r="L531" s="135" t="n">
        <f aca="false">L533</f>
        <v>0</v>
      </c>
      <c r="M531" s="131" t="n">
        <f aca="false">I531</f>
        <v>3200000</v>
      </c>
      <c r="AKH531" s="1"/>
      <c r="AKI531" s="0"/>
      <c r="AKJ531" s="0"/>
      <c r="AKK531" s="0"/>
      <c r="AKL531" s="0"/>
      <c r="AKM531" s="0"/>
      <c r="AKN531" s="0"/>
      <c r="AKO531" s="0"/>
      <c r="AKP531" s="0"/>
      <c r="AKQ531" s="0"/>
      <c r="AKR531" s="0"/>
      <c r="AKS531" s="0"/>
      <c r="AKT531" s="0"/>
      <c r="AKU531" s="0"/>
      <c r="AKV531" s="0"/>
      <c r="AKW531" s="0"/>
      <c r="AKX531" s="0"/>
      <c r="AKY531" s="0"/>
      <c r="AKZ531" s="0"/>
      <c r="ALA531" s="0"/>
      <c r="ALB531" s="0"/>
      <c r="ALC531" s="0"/>
      <c r="ALD531" s="0"/>
      <c r="ALE531" s="0"/>
      <c r="ALF531" s="0"/>
      <c r="ALG531" s="0"/>
      <c r="ALH531" s="0"/>
      <c r="ALI531" s="0"/>
      <c r="ALJ531" s="0"/>
      <c r="ALK531" s="0"/>
      <c r="ALL531" s="0"/>
      <c r="ALM531" s="0"/>
      <c r="ALN531" s="0"/>
      <c r="ALO531" s="0"/>
      <c r="ALP531" s="0"/>
      <c r="ALQ531" s="0"/>
      <c r="ALR531" s="0"/>
      <c r="ALS531" s="0"/>
      <c r="ALT531" s="0"/>
      <c r="ALU531" s="0"/>
      <c r="ALV531" s="0"/>
      <c r="ALW531" s="0"/>
      <c r="ALX531" s="0"/>
      <c r="ALY531" s="0"/>
      <c r="ALZ531" s="0"/>
      <c r="AMA531" s="0"/>
      <c r="AMB531" s="0"/>
      <c r="AMC531" s="0"/>
      <c r="AMD531" s="0"/>
      <c r="AME531" s="0"/>
      <c r="AMF531" s="0"/>
      <c r="AMG531" s="0"/>
      <c r="AMH531" s="0"/>
      <c r="AMI531" s="0"/>
      <c r="AMJ531" s="0"/>
    </row>
    <row r="532" s="96" customFormat="true" ht="17.35" hidden="false" customHeight="false" outlineLevel="0" collapsed="false">
      <c r="B532" s="18"/>
      <c r="C532" s="28" t="s">
        <v>209</v>
      </c>
      <c r="D532" s="28" t="n">
        <v>929</v>
      </c>
      <c r="E532" s="136" t="s">
        <v>30</v>
      </c>
      <c r="F532" s="136" t="s">
        <v>17</v>
      </c>
      <c r="G532" s="75" t="n">
        <v>6110000000</v>
      </c>
      <c r="H532" s="76"/>
      <c r="I532" s="131" t="n">
        <f aca="false">SUM(J532:L532)</f>
        <v>3200000</v>
      </c>
      <c r="J532" s="131" t="n">
        <f aca="false">J533</f>
        <v>2160900</v>
      </c>
      <c r="K532" s="131" t="n">
        <f aca="false">K533</f>
        <v>1039100</v>
      </c>
      <c r="L532" s="135"/>
      <c r="M532" s="131" t="n">
        <f aca="false">I532</f>
        <v>3200000</v>
      </c>
      <c r="AKH532" s="1"/>
      <c r="AKI532" s="0"/>
      <c r="AKJ532" s="0"/>
      <c r="AKK532" s="0"/>
      <c r="AKL532" s="0"/>
      <c r="AKM532" s="0"/>
      <c r="AKN532" s="0"/>
      <c r="AKO532" s="0"/>
      <c r="AKP532" s="0"/>
      <c r="AKQ532" s="0"/>
      <c r="AKR532" s="0"/>
      <c r="AKS532" s="0"/>
      <c r="AKT532" s="0"/>
      <c r="AKU532" s="0"/>
      <c r="AKV532" s="0"/>
      <c r="AKW532" s="0"/>
      <c r="AKX532" s="0"/>
      <c r="AKY532" s="0"/>
      <c r="AKZ532" s="0"/>
      <c r="ALA532" s="0"/>
      <c r="ALB532" s="0"/>
      <c r="ALC532" s="0"/>
      <c r="ALD532" s="0"/>
      <c r="ALE532" s="0"/>
      <c r="ALF532" s="0"/>
      <c r="ALG532" s="0"/>
      <c r="ALH532" s="0"/>
      <c r="ALI532" s="0"/>
      <c r="ALJ532" s="0"/>
      <c r="ALK532" s="0"/>
      <c r="ALL532" s="0"/>
      <c r="ALM532" s="0"/>
      <c r="ALN532" s="0"/>
      <c r="ALO532" s="0"/>
      <c r="ALP532" s="0"/>
      <c r="ALQ532" s="0"/>
      <c r="ALR532" s="0"/>
      <c r="ALS532" s="0"/>
      <c r="ALT532" s="0"/>
      <c r="ALU532" s="0"/>
      <c r="ALV532" s="0"/>
      <c r="ALW532" s="0"/>
      <c r="ALX532" s="0"/>
      <c r="ALY532" s="0"/>
      <c r="ALZ532" s="0"/>
      <c r="AMA532" s="0"/>
      <c r="AMB532" s="0"/>
      <c r="AMC532" s="0"/>
      <c r="AMD532" s="0"/>
      <c r="AME532" s="0"/>
      <c r="AMF532" s="0"/>
      <c r="AMG532" s="0"/>
      <c r="AMH532" s="0"/>
      <c r="AMI532" s="0"/>
      <c r="AMJ532" s="0"/>
    </row>
    <row r="533" s="96" customFormat="true" ht="17.35" hidden="false" customHeight="false" outlineLevel="0" collapsed="false">
      <c r="B533" s="18"/>
      <c r="C533" s="28" t="s">
        <v>214</v>
      </c>
      <c r="D533" s="28" t="n">
        <v>929</v>
      </c>
      <c r="E533" s="136" t="s">
        <v>30</v>
      </c>
      <c r="F533" s="136" t="s">
        <v>17</v>
      </c>
      <c r="G533" s="75" t="n">
        <v>6110200000</v>
      </c>
      <c r="H533" s="76"/>
      <c r="I533" s="131" t="n">
        <f aca="false">SUM(J533:L533)</f>
        <v>3200000</v>
      </c>
      <c r="J533" s="131" t="n">
        <f aca="false">J534</f>
        <v>2160900</v>
      </c>
      <c r="K533" s="131" t="n">
        <f aca="false">K534</f>
        <v>1039100</v>
      </c>
      <c r="L533" s="135" t="n">
        <f aca="false">L534</f>
        <v>0</v>
      </c>
      <c r="M533" s="131" t="n">
        <f aca="false">I533</f>
        <v>3200000</v>
      </c>
      <c r="AKH533" s="1"/>
      <c r="AKI533" s="0"/>
      <c r="AKJ533" s="0"/>
      <c r="AKK533" s="0"/>
      <c r="AKL533" s="0"/>
      <c r="AKM533" s="0"/>
      <c r="AKN533" s="0"/>
      <c r="AKO533" s="0"/>
      <c r="AKP533" s="0"/>
      <c r="AKQ533" s="0"/>
      <c r="AKR533" s="0"/>
      <c r="AKS533" s="0"/>
      <c r="AKT533" s="0"/>
      <c r="AKU533" s="0"/>
      <c r="AKV533" s="0"/>
      <c r="AKW533" s="0"/>
      <c r="AKX533" s="0"/>
      <c r="AKY533" s="0"/>
      <c r="AKZ533" s="0"/>
      <c r="ALA533" s="0"/>
      <c r="ALB533" s="0"/>
      <c r="ALC533" s="0"/>
      <c r="ALD533" s="0"/>
      <c r="ALE533" s="0"/>
      <c r="ALF533" s="0"/>
      <c r="ALG533" s="0"/>
      <c r="ALH533" s="0"/>
      <c r="ALI533" s="0"/>
      <c r="ALJ533" s="0"/>
      <c r="ALK533" s="0"/>
      <c r="ALL533" s="0"/>
      <c r="ALM533" s="0"/>
      <c r="ALN533" s="0"/>
      <c r="ALO533" s="0"/>
      <c r="ALP533" s="0"/>
      <c r="ALQ533" s="0"/>
      <c r="ALR533" s="0"/>
      <c r="ALS533" s="0"/>
      <c r="ALT533" s="0"/>
      <c r="ALU533" s="0"/>
      <c r="ALV533" s="0"/>
      <c r="ALW533" s="0"/>
      <c r="ALX533" s="0"/>
      <c r="ALY533" s="0"/>
      <c r="ALZ533" s="0"/>
      <c r="AMA533" s="0"/>
      <c r="AMB533" s="0"/>
      <c r="AMC533" s="0"/>
      <c r="AMD533" s="0"/>
      <c r="AME533" s="0"/>
      <c r="AMF533" s="0"/>
      <c r="AMG533" s="0"/>
      <c r="AMH533" s="0"/>
      <c r="AMI533" s="0"/>
      <c r="AMJ533" s="0"/>
    </row>
    <row r="534" s="96" customFormat="true" ht="17.35" hidden="false" customHeight="false" outlineLevel="0" collapsed="false">
      <c r="B534" s="18"/>
      <c r="C534" s="28" t="s">
        <v>214</v>
      </c>
      <c r="D534" s="28" t="n">
        <v>929</v>
      </c>
      <c r="E534" s="136" t="s">
        <v>30</v>
      </c>
      <c r="F534" s="136" t="s">
        <v>17</v>
      </c>
      <c r="G534" s="75" t="n">
        <v>6110210160</v>
      </c>
      <c r="H534" s="76"/>
      <c r="I534" s="131" t="n">
        <f aca="false">SUM(J534:L534)</f>
        <v>3200000</v>
      </c>
      <c r="J534" s="131" t="n">
        <f aca="false">J535+J536</f>
        <v>2160900</v>
      </c>
      <c r="K534" s="131" t="n">
        <f aca="false">K535+K536</f>
        <v>1039100</v>
      </c>
      <c r="L534" s="135" t="n">
        <f aca="false">L535+L536</f>
        <v>0</v>
      </c>
      <c r="M534" s="131" t="n">
        <f aca="false">I534</f>
        <v>3200000</v>
      </c>
      <c r="AKH534" s="1"/>
      <c r="AKI534" s="0"/>
      <c r="AKJ534" s="0"/>
      <c r="AKK534" s="0"/>
      <c r="AKL534" s="0"/>
      <c r="AKM534" s="0"/>
      <c r="AKN534" s="0"/>
      <c r="AKO534" s="0"/>
      <c r="AKP534" s="0"/>
      <c r="AKQ534" s="0"/>
      <c r="AKR534" s="0"/>
      <c r="AKS534" s="0"/>
      <c r="AKT534" s="0"/>
      <c r="AKU534" s="0"/>
      <c r="AKV534" s="0"/>
      <c r="AKW534" s="0"/>
      <c r="AKX534" s="0"/>
      <c r="AKY534" s="0"/>
      <c r="AKZ534" s="0"/>
      <c r="ALA534" s="0"/>
      <c r="ALB534" s="0"/>
      <c r="ALC534" s="0"/>
      <c r="ALD534" s="0"/>
      <c r="ALE534" s="0"/>
      <c r="ALF534" s="0"/>
      <c r="ALG534" s="0"/>
      <c r="ALH534" s="0"/>
      <c r="ALI534" s="0"/>
      <c r="ALJ534" s="0"/>
      <c r="ALK534" s="0"/>
      <c r="ALL534" s="0"/>
      <c r="ALM534" s="0"/>
      <c r="ALN534" s="0"/>
      <c r="ALO534" s="0"/>
      <c r="ALP534" s="0"/>
      <c r="ALQ534" s="0"/>
      <c r="ALR534" s="0"/>
      <c r="ALS534" s="0"/>
      <c r="ALT534" s="0"/>
      <c r="ALU534" s="0"/>
      <c r="ALV534" s="0"/>
      <c r="ALW534" s="0"/>
      <c r="ALX534" s="0"/>
      <c r="ALY534" s="0"/>
      <c r="ALZ534" s="0"/>
      <c r="AMA534" s="0"/>
      <c r="AMB534" s="0"/>
      <c r="AMC534" s="0"/>
      <c r="AMD534" s="0"/>
      <c r="AME534" s="0"/>
      <c r="AMF534" s="0"/>
      <c r="AMG534" s="0"/>
      <c r="AMH534" s="0"/>
      <c r="AMI534" s="0"/>
      <c r="AMJ534" s="0"/>
    </row>
    <row r="535" s="96" customFormat="true" ht="64.5" hidden="false" customHeight="false" outlineLevel="0" collapsed="false">
      <c r="B535" s="18"/>
      <c r="C535" s="28" t="s">
        <v>102</v>
      </c>
      <c r="D535" s="28" t="n">
        <v>929</v>
      </c>
      <c r="E535" s="136" t="s">
        <v>30</v>
      </c>
      <c r="F535" s="136" t="s">
        <v>17</v>
      </c>
      <c r="G535" s="75" t="n">
        <v>6110210160</v>
      </c>
      <c r="H535" s="76" t="s">
        <v>103</v>
      </c>
      <c r="I535" s="131" t="n">
        <f aca="false">SUM(J535:L535)</f>
        <v>2000000</v>
      </c>
      <c r="J535" s="131" t="n">
        <v>1320000</v>
      </c>
      <c r="K535" s="131" t="n">
        <v>680000</v>
      </c>
      <c r="L535" s="135"/>
      <c r="M535" s="131" t="n">
        <f aca="false">I535</f>
        <v>2000000</v>
      </c>
      <c r="AKH535" s="1"/>
      <c r="AKI535" s="0"/>
      <c r="AKJ535" s="0"/>
      <c r="AKK535" s="0"/>
      <c r="AKL535" s="0"/>
      <c r="AKM535" s="0"/>
      <c r="AKN535" s="0"/>
      <c r="AKO535" s="0"/>
      <c r="AKP535" s="0"/>
      <c r="AKQ535" s="0"/>
      <c r="AKR535" s="0"/>
      <c r="AKS535" s="0"/>
      <c r="AKT535" s="0"/>
      <c r="AKU535" s="0"/>
      <c r="AKV535" s="0"/>
      <c r="AKW535" s="0"/>
      <c r="AKX535" s="0"/>
      <c r="AKY535" s="0"/>
      <c r="AKZ535" s="0"/>
      <c r="ALA535" s="0"/>
      <c r="ALB535" s="0"/>
      <c r="ALC535" s="0"/>
      <c r="ALD535" s="0"/>
      <c r="ALE535" s="0"/>
      <c r="ALF535" s="0"/>
      <c r="ALG535" s="0"/>
      <c r="ALH535" s="0"/>
      <c r="ALI535" s="0"/>
      <c r="ALJ535" s="0"/>
      <c r="ALK535" s="0"/>
      <c r="ALL535" s="0"/>
      <c r="ALM535" s="0"/>
      <c r="ALN535" s="0"/>
      <c r="ALO535" s="0"/>
      <c r="ALP535" s="0"/>
      <c r="ALQ535" s="0"/>
      <c r="ALR535" s="0"/>
      <c r="ALS535" s="0"/>
      <c r="ALT535" s="0"/>
      <c r="ALU535" s="0"/>
      <c r="ALV535" s="0"/>
      <c r="ALW535" s="0"/>
      <c r="ALX535" s="0"/>
      <c r="ALY535" s="0"/>
      <c r="ALZ535" s="0"/>
      <c r="AMA535" s="0"/>
      <c r="AMB535" s="0"/>
      <c r="AMC535" s="0"/>
      <c r="AMD535" s="0"/>
      <c r="AME535" s="0"/>
      <c r="AMF535" s="0"/>
      <c r="AMG535" s="0"/>
      <c r="AMH535" s="0"/>
      <c r="AMI535" s="0"/>
      <c r="AMJ535" s="0"/>
    </row>
    <row r="536" s="96" customFormat="true" ht="33" hidden="false" customHeight="false" outlineLevel="0" collapsed="false">
      <c r="B536" s="18"/>
      <c r="C536" s="28" t="s">
        <v>105</v>
      </c>
      <c r="D536" s="28" t="n">
        <v>929</v>
      </c>
      <c r="E536" s="136" t="s">
        <v>30</v>
      </c>
      <c r="F536" s="136" t="s">
        <v>17</v>
      </c>
      <c r="G536" s="75" t="n">
        <v>6110210160</v>
      </c>
      <c r="H536" s="76" t="s">
        <v>106</v>
      </c>
      <c r="I536" s="131" t="n">
        <f aca="false">SUM(J536:L536)</f>
        <v>1200000</v>
      </c>
      <c r="J536" s="131" t="n">
        <v>840900</v>
      </c>
      <c r="K536" s="131" t="n">
        <v>359100</v>
      </c>
      <c r="L536" s="135"/>
      <c r="M536" s="131" t="n">
        <f aca="false">I536</f>
        <v>1200000</v>
      </c>
      <c r="AKH536" s="1"/>
      <c r="AKI536" s="0"/>
      <c r="AKJ536" s="0"/>
      <c r="AKK536" s="0"/>
      <c r="AKL536" s="0"/>
      <c r="AKM536" s="0"/>
      <c r="AKN536" s="0"/>
      <c r="AKO536" s="0"/>
      <c r="AKP536" s="0"/>
      <c r="AKQ536" s="0"/>
      <c r="AKR536" s="0"/>
      <c r="AKS536" s="0"/>
      <c r="AKT536" s="0"/>
      <c r="AKU536" s="0"/>
      <c r="AKV536" s="0"/>
      <c r="AKW536" s="0"/>
      <c r="AKX536" s="0"/>
      <c r="AKY536" s="0"/>
      <c r="AKZ536" s="0"/>
      <c r="ALA536" s="0"/>
      <c r="ALB536" s="0"/>
      <c r="ALC536" s="0"/>
      <c r="ALD536" s="0"/>
      <c r="ALE536" s="0"/>
      <c r="ALF536" s="0"/>
      <c r="ALG536" s="0"/>
      <c r="ALH536" s="0"/>
      <c r="ALI536" s="0"/>
      <c r="ALJ536" s="0"/>
      <c r="ALK536" s="0"/>
      <c r="ALL536" s="0"/>
      <c r="ALM536" s="0"/>
      <c r="ALN536" s="0"/>
      <c r="ALO536" s="0"/>
      <c r="ALP536" s="0"/>
      <c r="ALQ536" s="0"/>
      <c r="ALR536" s="0"/>
      <c r="ALS536" s="0"/>
      <c r="ALT536" s="0"/>
      <c r="ALU536" s="0"/>
      <c r="ALV536" s="0"/>
      <c r="ALW536" s="0"/>
      <c r="ALX536" s="0"/>
      <c r="ALY536" s="0"/>
      <c r="ALZ536" s="0"/>
      <c r="AMA536" s="0"/>
      <c r="AMB536" s="0"/>
      <c r="AMC536" s="0"/>
      <c r="AMD536" s="0"/>
      <c r="AME536" s="0"/>
      <c r="AMF536" s="0"/>
      <c r="AMG536" s="0"/>
      <c r="AMH536" s="0"/>
      <c r="AMI536" s="0"/>
      <c r="AMJ536" s="0"/>
    </row>
    <row r="537" s="96" customFormat="true" ht="17.35" hidden="false" customHeight="false" outlineLevel="0" collapsed="false">
      <c r="B537" s="18"/>
      <c r="C537" s="28" t="s">
        <v>80</v>
      </c>
      <c r="D537" s="28" t="n">
        <v>929</v>
      </c>
      <c r="E537" s="136" t="s">
        <v>30</v>
      </c>
      <c r="F537" s="136" t="s">
        <v>19</v>
      </c>
      <c r="G537" s="75"/>
      <c r="H537" s="76"/>
      <c r="I537" s="131" t="n">
        <f aca="false">SUM(J537:L537)</f>
        <v>61600</v>
      </c>
      <c r="J537" s="131"/>
      <c r="K537" s="131" t="n">
        <f aca="false">K538</f>
        <v>61600</v>
      </c>
      <c r="L537" s="131" t="n">
        <f aca="false">L538</f>
        <v>0</v>
      </c>
      <c r="M537" s="131" t="n">
        <f aca="false">I537</f>
        <v>61600</v>
      </c>
      <c r="AKH537" s="1"/>
      <c r="AKI537" s="0"/>
      <c r="AKJ537" s="0"/>
      <c r="AKK537" s="0"/>
      <c r="AKL537" s="0"/>
      <c r="AKM537" s="0"/>
      <c r="AKN537" s="0"/>
      <c r="AKO537" s="0"/>
      <c r="AKP537" s="0"/>
      <c r="AKQ537" s="0"/>
      <c r="AKR537" s="0"/>
      <c r="AKS537" s="0"/>
      <c r="AKT537" s="0"/>
      <c r="AKU537" s="0"/>
      <c r="AKV537" s="0"/>
      <c r="AKW537" s="0"/>
      <c r="AKX537" s="0"/>
      <c r="AKY537" s="0"/>
      <c r="AKZ537" s="0"/>
      <c r="ALA537" s="0"/>
      <c r="ALB537" s="0"/>
      <c r="ALC537" s="0"/>
      <c r="ALD537" s="0"/>
      <c r="ALE537" s="0"/>
      <c r="ALF537" s="0"/>
      <c r="ALG537" s="0"/>
      <c r="ALH537" s="0"/>
      <c r="ALI537" s="0"/>
      <c r="ALJ537" s="0"/>
      <c r="ALK537" s="0"/>
      <c r="ALL537" s="0"/>
      <c r="ALM537" s="0"/>
      <c r="ALN537" s="0"/>
      <c r="ALO537" s="0"/>
      <c r="ALP537" s="0"/>
      <c r="ALQ537" s="0"/>
      <c r="ALR537" s="0"/>
      <c r="ALS537" s="0"/>
      <c r="ALT537" s="0"/>
      <c r="ALU537" s="0"/>
      <c r="ALV537" s="0"/>
      <c r="ALW537" s="0"/>
      <c r="ALX537" s="0"/>
      <c r="ALY537" s="0"/>
      <c r="ALZ537" s="0"/>
      <c r="AMA537" s="0"/>
      <c r="AMB537" s="0"/>
      <c r="AMC537" s="0"/>
      <c r="AMD537" s="0"/>
      <c r="AME537" s="0"/>
      <c r="AMF537" s="0"/>
      <c r="AMG537" s="0"/>
      <c r="AMH537" s="0"/>
      <c r="AMI537" s="0"/>
      <c r="AMJ537" s="0"/>
    </row>
    <row r="538" s="96" customFormat="true" ht="33" hidden="false" customHeight="false" outlineLevel="0" collapsed="false">
      <c r="B538" s="18"/>
      <c r="C538" s="28" t="s">
        <v>208</v>
      </c>
      <c r="D538" s="28" t="n">
        <v>929</v>
      </c>
      <c r="E538" s="136" t="s">
        <v>30</v>
      </c>
      <c r="F538" s="136" t="s">
        <v>19</v>
      </c>
      <c r="G538" s="75" t="n">
        <v>6100000000</v>
      </c>
      <c r="H538" s="76"/>
      <c r="I538" s="131" t="n">
        <f aca="false">SUM(J538:L538)</f>
        <v>61600</v>
      </c>
      <c r="J538" s="131"/>
      <c r="K538" s="131" t="n">
        <f aca="false">K539</f>
        <v>61600</v>
      </c>
      <c r="L538" s="131" t="n">
        <f aca="false">L539</f>
        <v>0</v>
      </c>
      <c r="M538" s="131" t="n">
        <f aca="false">I538</f>
        <v>61600</v>
      </c>
      <c r="AKH538" s="1"/>
      <c r="AKI538" s="0"/>
      <c r="AKJ538" s="0"/>
      <c r="AKK538" s="0"/>
      <c r="AKL538" s="0"/>
      <c r="AKM538" s="0"/>
      <c r="AKN538" s="0"/>
      <c r="AKO538" s="0"/>
      <c r="AKP538" s="0"/>
      <c r="AKQ538" s="0"/>
      <c r="AKR538" s="0"/>
      <c r="AKS538" s="0"/>
      <c r="AKT538" s="0"/>
      <c r="AKU538" s="0"/>
      <c r="AKV538" s="0"/>
      <c r="AKW538" s="0"/>
      <c r="AKX538" s="0"/>
      <c r="AKY538" s="0"/>
      <c r="AKZ538" s="0"/>
      <c r="ALA538" s="0"/>
      <c r="ALB538" s="0"/>
      <c r="ALC538" s="0"/>
      <c r="ALD538" s="0"/>
      <c r="ALE538" s="0"/>
      <c r="ALF538" s="0"/>
      <c r="ALG538" s="0"/>
      <c r="ALH538" s="0"/>
      <c r="ALI538" s="0"/>
      <c r="ALJ538" s="0"/>
      <c r="ALK538" s="0"/>
      <c r="ALL538" s="0"/>
      <c r="ALM538" s="0"/>
      <c r="ALN538" s="0"/>
      <c r="ALO538" s="0"/>
      <c r="ALP538" s="0"/>
      <c r="ALQ538" s="0"/>
      <c r="ALR538" s="0"/>
      <c r="ALS538" s="0"/>
      <c r="ALT538" s="0"/>
      <c r="ALU538" s="0"/>
      <c r="ALV538" s="0"/>
      <c r="ALW538" s="0"/>
      <c r="ALX538" s="0"/>
      <c r="ALY538" s="0"/>
      <c r="ALZ538" s="0"/>
      <c r="AMA538" s="0"/>
      <c r="AMB538" s="0"/>
      <c r="AMC538" s="0"/>
      <c r="AMD538" s="0"/>
      <c r="AME538" s="0"/>
      <c r="AMF538" s="0"/>
      <c r="AMG538" s="0"/>
      <c r="AMH538" s="0"/>
      <c r="AMI538" s="0"/>
      <c r="AMJ538" s="0"/>
    </row>
    <row r="539" s="96" customFormat="true" ht="17.35" hidden="false" customHeight="false" outlineLevel="0" collapsed="false">
      <c r="B539" s="18"/>
      <c r="C539" s="28" t="s">
        <v>209</v>
      </c>
      <c r="D539" s="28" t="n">
        <v>929</v>
      </c>
      <c r="E539" s="136" t="s">
        <v>30</v>
      </c>
      <c r="F539" s="136" t="s">
        <v>19</v>
      </c>
      <c r="G539" s="75" t="n">
        <v>6110000000</v>
      </c>
      <c r="H539" s="76"/>
      <c r="I539" s="131" t="n">
        <f aca="false">SUM(J539:L539)</f>
        <v>61600</v>
      </c>
      <c r="J539" s="131"/>
      <c r="K539" s="131" t="n">
        <f aca="false">K540</f>
        <v>61600</v>
      </c>
      <c r="L539" s="131" t="n">
        <f aca="false">L540</f>
        <v>0</v>
      </c>
      <c r="M539" s="131" t="n">
        <f aca="false">I539</f>
        <v>61600</v>
      </c>
      <c r="AKH539" s="1"/>
      <c r="AKI539" s="0"/>
      <c r="AKJ539" s="0"/>
      <c r="AKK539" s="0"/>
      <c r="AKL539" s="0"/>
      <c r="AKM539" s="0"/>
      <c r="AKN539" s="0"/>
      <c r="AKO539" s="0"/>
      <c r="AKP539" s="0"/>
      <c r="AKQ539" s="0"/>
      <c r="AKR539" s="0"/>
      <c r="AKS539" s="0"/>
      <c r="AKT539" s="0"/>
      <c r="AKU539" s="0"/>
      <c r="AKV539" s="0"/>
      <c r="AKW539" s="0"/>
      <c r="AKX539" s="0"/>
      <c r="AKY539" s="0"/>
      <c r="AKZ539" s="0"/>
      <c r="ALA539" s="0"/>
      <c r="ALB539" s="0"/>
      <c r="ALC539" s="0"/>
      <c r="ALD539" s="0"/>
      <c r="ALE539" s="0"/>
      <c r="ALF539" s="0"/>
      <c r="ALG539" s="0"/>
      <c r="ALH539" s="0"/>
      <c r="ALI539" s="0"/>
      <c r="ALJ539" s="0"/>
      <c r="ALK539" s="0"/>
      <c r="ALL539" s="0"/>
      <c r="ALM539" s="0"/>
      <c r="ALN539" s="0"/>
      <c r="ALO539" s="0"/>
      <c r="ALP539" s="0"/>
      <c r="ALQ539" s="0"/>
      <c r="ALR539" s="0"/>
      <c r="ALS539" s="0"/>
      <c r="ALT539" s="0"/>
      <c r="ALU539" s="0"/>
      <c r="ALV539" s="0"/>
      <c r="ALW539" s="0"/>
      <c r="ALX539" s="0"/>
      <c r="ALY539" s="0"/>
      <c r="ALZ539" s="0"/>
      <c r="AMA539" s="0"/>
      <c r="AMB539" s="0"/>
      <c r="AMC539" s="0"/>
      <c r="AMD539" s="0"/>
      <c r="AME539" s="0"/>
      <c r="AMF539" s="0"/>
      <c r="AMG539" s="0"/>
      <c r="AMH539" s="0"/>
      <c r="AMI539" s="0"/>
      <c r="AMJ539" s="0"/>
    </row>
    <row r="540" s="96" customFormat="true" ht="111.75" hidden="false" customHeight="false" outlineLevel="0" collapsed="false">
      <c r="B540" s="18"/>
      <c r="C540" s="28" t="s">
        <v>171</v>
      </c>
      <c r="D540" s="28" t="n">
        <v>929</v>
      </c>
      <c r="E540" s="136" t="s">
        <v>30</v>
      </c>
      <c r="F540" s="136" t="s">
        <v>19</v>
      </c>
      <c r="G540" s="75" t="n">
        <v>6110060820</v>
      </c>
      <c r="H540" s="76"/>
      <c r="I540" s="131" t="n">
        <f aca="false">SUM(J540:L540)</f>
        <v>61600</v>
      </c>
      <c r="J540" s="131"/>
      <c r="K540" s="131" t="n">
        <f aca="false">K541</f>
        <v>61600</v>
      </c>
      <c r="L540" s="131" t="n">
        <f aca="false">L541</f>
        <v>0</v>
      </c>
      <c r="M540" s="131" t="n">
        <f aca="false">I540</f>
        <v>61600</v>
      </c>
      <c r="AKH540" s="1"/>
      <c r="AKI540" s="0"/>
      <c r="AKJ540" s="0"/>
      <c r="AKK540" s="0"/>
      <c r="AKL540" s="0"/>
      <c r="AKM540" s="0"/>
      <c r="AKN540" s="0"/>
      <c r="AKO540" s="0"/>
      <c r="AKP540" s="0"/>
      <c r="AKQ540" s="0"/>
      <c r="AKR540" s="0"/>
      <c r="AKS540" s="0"/>
      <c r="AKT540" s="0"/>
      <c r="AKU540" s="0"/>
      <c r="AKV540" s="0"/>
      <c r="AKW540" s="0"/>
      <c r="AKX540" s="0"/>
      <c r="AKY540" s="0"/>
      <c r="AKZ540" s="0"/>
      <c r="ALA540" s="0"/>
      <c r="ALB540" s="0"/>
      <c r="ALC540" s="0"/>
      <c r="ALD540" s="0"/>
      <c r="ALE540" s="0"/>
      <c r="ALF540" s="0"/>
      <c r="ALG540" s="0"/>
      <c r="ALH540" s="0"/>
      <c r="ALI540" s="0"/>
      <c r="ALJ540" s="0"/>
      <c r="ALK540" s="0"/>
      <c r="ALL540" s="0"/>
      <c r="ALM540" s="0"/>
      <c r="ALN540" s="0"/>
      <c r="ALO540" s="0"/>
      <c r="ALP540" s="0"/>
      <c r="ALQ540" s="0"/>
      <c r="ALR540" s="0"/>
      <c r="ALS540" s="0"/>
      <c r="ALT540" s="0"/>
      <c r="ALU540" s="0"/>
      <c r="ALV540" s="0"/>
      <c r="ALW540" s="0"/>
      <c r="ALX540" s="0"/>
      <c r="ALY540" s="0"/>
      <c r="ALZ540" s="0"/>
      <c r="AMA540" s="0"/>
      <c r="AMB540" s="0"/>
      <c r="AMC540" s="0"/>
      <c r="AMD540" s="0"/>
      <c r="AME540" s="0"/>
      <c r="AMF540" s="0"/>
      <c r="AMG540" s="0"/>
      <c r="AMH540" s="0"/>
      <c r="AMI540" s="0"/>
      <c r="AMJ540" s="0"/>
    </row>
    <row r="541" s="96" customFormat="true" ht="33" hidden="false" customHeight="false" outlineLevel="0" collapsed="false">
      <c r="B541" s="18"/>
      <c r="C541" s="28" t="s">
        <v>170</v>
      </c>
      <c r="D541" s="28" t="n">
        <v>929</v>
      </c>
      <c r="E541" s="136" t="s">
        <v>30</v>
      </c>
      <c r="F541" s="136" t="s">
        <v>19</v>
      </c>
      <c r="G541" s="75" t="n">
        <v>6110060820</v>
      </c>
      <c r="H541" s="76" t="s">
        <v>190</v>
      </c>
      <c r="I541" s="131" t="n">
        <f aca="false">SUM(J541:L541)</f>
        <v>61600</v>
      </c>
      <c r="J541" s="131"/>
      <c r="K541" s="131" t="n">
        <v>61600</v>
      </c>
      <c r="L541" s="135"/>
      <c r="M541" s="131" t="n">
        <f aca="false">I541</f>
        <v>61600</v>
      </c>
      <c r="AKH541" s="1"/>
      <c r="AKI541" s="0"/>
      <c r="AKJ541" s="0"/>
      <c r="AKK541" s="0"/>
      <c r="AKL541" s="0"/>
      <c r="AKM541" s="0"/>
      <c r="AKN541" s="0"/>
      <c r="AKO541" s="0"/>
      <c r="AKP541" s="0"/>
      <c r="AKQ541" s="0"/>
      <c r="AKR541" s="0"/>
      <c r="AKS541" s="0"/>
      <c r="AKT541" s="0"/>
      <c r="AKU541" s="0"/>
      <c r="AKV541" s="0"/>
      <c r="AKW541" s="0"/>
      <c r="AKX541" s="0"/>
      <c r="AKY541" s="0"/>
      <c r="AKZ541" s="0"/>
      <c r="ALA541" s="0"/>
      <c r="ALB541" s="0"/>
      <c r="ALC541" s="0"/>
      <c r="ALD541" s="0"/>
      <c r="ALE541" s="0"/>
      <c r="ALF541" s="0"/>
      <c r="ALG541" s="0"/>
      <c r="ALH541" s="0"/>
      <c r="ALI541" s="0"/>
      <c r="ALJ541" s="0"/>
      <c r="ALK541" s="0"/>
      <c r="ALL541" s="0"/>
      <c r="ALM541" s="0"/>
      <c r="ALN541" s="0"/>
      <c r="ALO541" s="0"/>
      <c r="ALP541" s="0"/>
      <c r="ALQ541" s="0"/>
      <c r="ALR541" s="0"/>
      <c r="ALS541" s="0"/>
      <c r="ALT541" s="0"/>
      <c r="ALU541" s="0"/>
      <c r="ALV541" s="0"/>
      <c r="ALW541" s="0"/>
      <c r="ALX541" s="0"/>
      <c r="ALY541" s="0"/>
      <c r="ALZ541" s="0"/>
      <c r="AMA541" s="0"/>
      <c r="AMB541" s="0"/>
      <c r="AMC541" s="0"/>
      <c r="AMD541" s="0"/>
      <c r="AME541" s="0"/>
      <c r="AMF541" s="0"/>
      <c r="AMG541" s="0"/>
      <c r="AMH541" s="0"/>
      <c r="AMI541" s="0"/>
      <c r="AMJ541" s="0"/>
    </row>
    <row r="542" s="96" customFormat="true" ht="17.35" hidden="false" customHeight="false" outlineLevel="0" collapsed="false">
      <c r="B542" s="18"/>
      <c r="C542" s="34" t="s">
        <v>81</v>
      </c>
      <c r="D542" s="28" t="n">
        <v>929</v>
      </c>
      <c r="E542" s="136" t="s">
        <v>30</v>
      </c>
      <c r="F542" s="136" t="s">
        <v>21</v>
      </c>
      <c r="G542" s="75"/>
      <c r="H542" s="76"/>
      <c r="I542" s="131" t="n">
        <f aca="false">SUM(J542:L542)</f>
        <v>165446100</v>
      </c>
      <c r="J542" s="131" t="n">
        <f aca="false">J543</f>
        <v>129072100</v>
      </c>
      <c r="K542" s="131" t="n">
        <f aca="false">K543</f>
        <v>36374000</v>
      </c>
      <c r="L542" s="135" t="n">
        <f aca="false">L543</f>
        <v>0</v>
      </c>
      <c r="M542" s="131" t="n">
        <f aca="false">I542</f>
        <v>165446100</v>
      </c>
      <c r="AKH542" s="1"/>
      <c r="AKI542" s="0"/>
      <c r="AKJ542" s="0"/>
      <c r="AKK542" s="0"/>
      <c r="AKL542" s="0"/>
      <c r="AKM542" s="0"/>
      <c r="AKN542" s="0"/>
      <c r="AKO542" s="0"/>
      <c r="AKP542" s="0"/>
      <c r="AKQ542" s="0"/>
      <c r="AKR542" s="0"/>
      <c r="AKS542" s="0"/>
      <c r="AKT542" s="0"/>
      <c r="AKU542" s="0"/>
      <c r="AKV542" s="0"/>
      <c r="AKW542" s="0"/>
      <c r="AKX542" s="0"/>
      <c r="AKY542" s="0"/>
      <c r="AKZ542" s="0"/>
      <c r="ALA542" s="0"/>
      <c r="ALB542" s="0"/>
      <c r="ALC542" s="0"/>
      <c r="ALD542" s="0"/>
      <c r="ALE542" s="0"/>
      <c r="ALF542" s="0"/>
      <c r="ALG542" s="0"/>
      <c r="ALH542" s="0"/>
      <c r="ALI542" s="0"/>
      <c r="ALJ542" s="0"/>
      <c r="ALK542" s="0"/>
      <c r="ALL542" s="0"/>
      <c r="ALM542" s="0"/>
      <c r="ALN542" s="0"/>
      <c r="ALO542" s="0"/>
      <c r="ALP542" s="0"/>
      <c r="ALQ542" s="0"/>
      <c r="ALR542" s="0"/>
      <c r="ALS542" s="0"/>
      <c r="ALT542" s="0"/>
      <c r="ALU542" s="0"/>
      <c r="ALV542" s="0"/>
      <c r="ALW542" s="0"/>
      <c r="ALX542" s="0"/>
      <c r="ALY542" s="0"/>
      <c r="ALZ542" s="0"/>
      <c r="AMA542" s="0"/>
      <c r="AMB542" s="0"/>
      <c r="AMC542" s="0"/>
      <c r="AMD542" s="0"/>
      <c r="AME542" s="0"/>
      <c r="AMF542" s="0"/>
      <c r="AMG542" s="0"/>
      <c r="AMH542" s="0"/>
      <c r="AMI542" s="0"/>
      <c r="AMJ542" s="0"/>
    </row>
    <row r="543" s="96" customFormat="true" ht="33" hidden="false" customHeight="false" outlineLevel="0" collapsed="false">
      <c r="B543" s="18"/>
      <c r="C543" s="34" t="s">
        <v>208</v>
      </c>
      <c r="D543" s="28" t="n">
        <v>929</v>
      </c>
      <c r="E543" s="136" t="s">
        <v>30</v>
      </c>
      <c r="F543" s="136" t="s">
        <v>21</v>
      </c>
      <c r="G543" s="75" t="n">
        <v>6100000000</v>
      </c>
      <c r="H543" s="76"/>
      <c r="I543" s="131" t="n">
        <f aca="false">SUM(J543:L543)</f>
        <v>165446100</v>
      </c>
      <c r="J543" s="131" t="n">
        <f aca="false">J545+J547+J549+J551</f>
        <v>129072100</v>
      </c>
      <c r="K543" s="131" t="n">
        <f aca="false">K545+K547+K549+K551</f>
        <v>36374000</v>
      </c>
      <c r="L543" s="135" t="n">
        <f aca="false">L545+L547+L549+L551</f>
        <v>0</v>
      </c>
      <c r="M543" s="131" t="n">
        <f aca="false">I543</f>
        <v>165446100</v>
      </c>
      <c r="AKH543" s="1"/>
      <c r="AKI543" s="0"/>
      <c r="AKJ543" s="0"/>
      <c r="AKK543" s="0"/>
      <c r="AKL543" s="0"/>
      <c r="AKM543" s="0"/>
      <c r="AKN543" s="0"/>
      <c r="AKO543" s="0"/>
      <c r="AKP543" s="0"/>
      <c r="AKQ543" s="0"/>
      <c r="AKR543" s="0"/>
      <c r="AKS543" s="0"/>
      <c r="AKT543" s="0"/>
      <c r="AKU543" s="0"/>
      <c r="AKV543" s="0"/>
      <c r="AKW543" s="0"/>
      <c r="AKX543" s="0"/>
      <c r="AKY543" s="0"/>
      <c r="AKZ543" s="0"/>
      <c r="ALA543" s="0"/>
      <c r="ALB543" s="0"/>
      <c r="ALC543" s="0"/>
      <c r="ALD543" s="0"/>
      <c r="ALE543" s="0"/>
      <c r="ALF543" s="0"/>
      <c r="ALG543" s="0"/>
      <c r="ALH543" s="0"/>
      <c r="ALI543" s="0"/>
      <c r="ALJ543" s="0"/>
      <c r="ALK543" s="0"/>
      <c r="ALL543" s="0"/>
      <c r="ALM543" s="0"/>
      <c r="ALN543" s="0"/>
      <c r="ALO543" s="0"/>
      <c r="ALP543" s="0"/>
      <c r="ALQ543" s="0"/>
      <c r="ALR543" s="0"/>
      <c r="ALS543" s="0"/>
      <c r="ALT543" s="0"/>
      <c r="ALU543" s="0"/>
      <c r="ALV543" s="0"/>
      <c r="ALW543" s="0"/>
      <c r="ALX543" s="0"/>
      <c r="ALY543" s="0"/>
      <c r="ALZ543" s="0"/>
      <c r="AMA543" s="0"/>
      <c r="AMB543" s="0"/>
      <c r="AMC543" s="0"/>
      <c r="AMD543" s="0"/>
      <c r="AME543" s="0"/>
      <c r="AMF543" s="0"/>
      <c r="AMG543" s="0"/>
      <c r="AMH543" s="0"/>
      <c r="AMI543" s="0"/>
      <c r="AMJ543" s="0"/>
    </row>
    <row r="544" s="96" customFormat="true" ht="17.35" hidden="false" customHeight="false" outlineLevel="0" collapsed="false">
      <c r="B544" s="18"/>
      <c r="C544" s="34" t="s">
        <v>209</v>
      </c>
      <c r="D544" s="28" t="n">
        <v>929</v>
      </c>
      <c r="E544" s="136" t="s">
        <v>30</v>
      </c>
      <c r="F544" s="136" t="s">
        <v>21</v>
      </c>
      <c r="G544" s="75" t="n">
        <v>6110000000</v>
      </c>
      <c r="H544" s="76"/>
      <c r="I544" s="131"/>
      <c r="J544" s="131"/>
      <c r="K544" s="131"/>
      <c r="L544" s="135"/>
      <c r="M544" s="131" t="n">
        <f aca="false">I544</f>
        <v>0</v>
      </c>
      <c r="AKH544" s="1"/>
      <c r="AKI544" s="0"/>
      <c r="AKJ544" s="0"/>
      <c r="AKK544" s="0"/>
      <c r="AKL544" s="0"/>
      <c r="AKM544" s="0"/>
      <c r="AKN544" s="0"/>
      <c r="AKO544" s="0"/>
      <c r="AKP544" s="0"/>
      <c r="AKQ544" s="0"/>
      <c r="AKR544" s="0"/>
      <c r="AKS544" s="0"/>
      <c r="AKT544" s="0"/>
      <c r="AKU544" s="0"/>
      <c r="AKV544" s="0"/>
      <c r="AKW544" s="0"/>
      <c r="AKX544" s="0"/>
      <c r="AKY544" s="0"/>
      <c r="AKZ544" s="0"/>
      <c r="ALA544" s="0"/>
      <c r="ALB544" s="0"/>
      <c r="ALC544" s="0"/>
      <c r="ALD544" s="0"/>
      <c r="ALE544" s="0"/>
      <c r="ALF544" s="0"/>
      <c r="ALG544" s="0"/>
      <c r="ALH544" s="0"/>
      <c r="ALI544" s="0"/>
      <c r="ALJ544" s="0"/>
      <c r="ALK544" s="0"/>
      <c r="ALL544" s="0"/>
      <c r="ALM544" s="0"/>
      <c r="ALN544" s="0"/>
      <c r="ALO544" s="0"/>
      <c r="ALP544" s="0"/>
      <c r="ALQ544" s="0"/>
      <c r="ALR544" s="0"/>
      <c r="ALS544" s="0"/>
      <c r="ALT544" s="0"/>
      <c r="ALU544" s="0"/>
      <c r="ALV544" s="0"/>
      <c r="ALW544" s="0"/>
      <c r="ALX544" s="0"/>
      <c r="ALY544" s="0"/>
      <c r="ALZ544" s="0"/>
      <c r="AMA544" s="0"/>
      <c r="AMB544" s="0"/>
      <c r="AMC544" s="0"/>
      <c r="AMD544" s="0"/>
      <c r="AME544" s="0"/>
      <c r="AMF544" s="0"/>
      <c r="AMG544" s="0"/>
      <c r="AMH544" s="0"/>
      <c r="AMI544" s="0"/>
      <c r="AMJ544" s="0"/>
    </row>
    <row r="545" s="96" customFormat="true" ht="33" hidden="false" customHeight="false" outlineLevel="0" collapsed="false">
      <c r="B545" s="18"/>
      <c r="C545" s="34" t="s">
        <v>132</v>
      </c>
      <c r="D545" s="28" t="n">
        <v>929</v>
      </c>
      <c r="E545" s="136" t="s">
        <v>30</v>
      </c>
      <c r="F545" s="136" t="s">
        <v>21</v>
      </c>
      <c r="G545" s="75" t="n">
        <v>6110000590</v>
      </c>
      <c r="H545" s="76"/>
      <c r="I545" s="131" t="n">
        <f aca="false">SUM(J545:L545)</f>
        <v>163244300</v>
      </c>
      <c r="J545" s="131" t="n">
        <f aca="false">J546</f>
        <v>127027000</v>
      </c>
      <c r="K545" s="131" t="n">
        <f aca="false">K546</f>
        <v>36217300</v>
      </c>
      <c r="L545" s="135" t="n">
        <f aca="false">L546</f>
        <v>0</v>
      </c>
      <c r="M545" s="131" t="n">
        <f aca="false">I545</f>
        <v>163244300</v>
      </c>
      <c r="AKH545" s="1"/>
      <c r="AKI545" s="0"/>
      <c r="AKJ545" s="0"/>
      <c r="AKK545" s="0"/>
      <c r="AKL545" s="0"/>
      <c r="AKM545" s="0"/>
      <c r="AKN545" s="0"/>
      <c r="AKO545" s="0"/>
      <c r="AKP545" s="0"/>
      <c r="AKQ545" s="0"/>
      <c r="AKR545" s="0"/>
      <c r="AKS545" s="0"/>
      <c r="AKT545" s="0"/>
      <c r="AKU545" s="0"/>
      <c r="AKV545" s="0"/>
      <c r="AKW545" s="0"/>
      <c r="AKX545" s="0"/>
      <c r="AKY545" s="0"/>
      <c r="AKZ545" s="0"/>
      <c r="ALA545" s="0"/>
      <c r="ALB545" s="0"/>
      <c r="ALC545" s="0"/>
      <c r="ALD545" s="0"/>
      <c r="ALE545" s="0"/>
      <c r="ALF545" s="0"/>
      <c r="ALG545" s="0"/>
      <c r="ALH545" s="0"/>
      <c r="ALI545" s="0"/>
      <c r="ALJ545" s="0"/>
      <c r="ALK545" s="0"/>
      <c r="ALL545" s="0"/>
      <c r="ALM545" s="0"/>
      <c r="ALN545" s="0"/>
      <c r="ALO545" s="0"/>
      <c r="ALP545" s="0"/>
      <c r="ALQ545" s="0"/>
      <c r="ALR545" s="0"/>
      <c r="ALS545" s="0"/>
      <c r="ALT545" s="0"/>
      <c r="ALU545" s="0"/>
      <c r="ALV545" s="0"/>
      <c r="ALW545" s="0"/>
      <c r="ALX545" s="0"/>
      <c r="ALY545" s="0"/>
      <c r="ALZ545" s="0"/>
      <c r="AMA545" s="0"/>
      <c r="AMB545" s="0"/>
      <c r="AMC545" s="0"/>
      <c r="AMD545" s="0"/>
      <c r="AME545" s="0"/>
      <c r="AMF545" s="0"/>
      <c r="AMG545" s="0"/>
      <c r="AMH545" s="0"/>
      <c r="AMI545" s="0"/>
      <c r="AMJ545" s="0"/>
    </row>
    <row r="546" s="96" customFormat="true" ht="33" hidden="false" customHeight="false" outlineLevel="0" collapsed="false">
      <c r="B546" s="18"/>
      <c r="C546" s="34" t="s">
        <v>168</v>
      </c>
      <c r="D546" s="28" t="n">
        <v>929</v>
      </c>
      <c r="E546" s="136" t="s">
        <v>30</v>
      </c>
      <c r="F546" s="136" t="s">
        <v>21</v>
      </c>
      <c r="G546" s="75" t="n">
        <v>6110000590</v>
      </c>
      <c r="H546" s="76" t="s">
        <v>190</v>
      </c>
      <c r="I546" s="131" t="n">
        <f aca="false">SUM(J546:L546)</f>
        <v>163244300</v>
      </c>
      <c r="J546" s="131" t="n">
        <v>127027000</v>
      </c>
      <c r="K546" s="131" t="n">
        <v>36217300</v>
      </c>
      <c r="L546" s="135"/>
      <c r="M546" s="131" t="n">
        <f aca="false">I546</f>
        <v>163244300</v>
      </c>
      <c r="AKH546" s="1"/>
      <c r="AKI546" s="0"/>
      <c r="AKJ546" s="0"/>
      <c r="AKK546" s="0"/>
      <c r="AKL546" s="0"/>
      <c r="AKM546" s="0"/>
      <c r="AKN546" s="0"/>
      <c r="AKO546" s="0"/>
      <c r="AKP546" s="0"/>
      <c r="AKQ546" s="0"/>
      <c r="AKR546" s="0"/>
      <c r="AKS546" s="0"/>
      <c r="AKT546" s="0"/>
      <c r="AKU546" s="0"/>
      <c r="AKV546" s="0"/>
      <c r="AKW546" s="0"/>
      <c r="AKX546" s="0"/>
      <c r="AKY546" s="0"/>
      <c r="AKZ546" s="0"/>
      <c r="ALA546" s="0"/>
      <c r="ALB546" s="0"/>
      <c r="ALC546" s="0"/>
      <c r="ALD546" s="0"/>
      <c r="ALE546" s="0"/>
      <c r="ALF546" s="0"/>
      <c r="ALG546" s="0"/>
      <c r="ALH546" s="0"/>
      <c r="ALI546" s="0"/>
      <c r="ALJ546" s="0"/>
      <c r="ALK546" s="0"/>
      <c r="ALL546" s="0"/>
      <c r="ALM546" s="0"/>
      <c r="ALN546" s="0"/>
      <c r="ALO546" s="0"/>
      <c r="ALP546" s="0"/>
      <c r="ALQ546" s="0"/>
      <c r="ALR546" s="0"/>
      <c r="ALS546" s="0"/>
      <c r="ALT546" s="0"/>
      <c r="ALU546" s="0"/>
      <c r="ALV546" s="0"/>
      <c r="ALW546" s="0"/>
      <c r="ALX546" s="0"/>
      <c r="ALY546" s="0"/>
      <c r="ALZ546" s="0"/>
      <c r="AMA546" s="0"/>
      <c r="AMB546" s="0"/>
      <c r="AMC546" s="0"/>
      <c r="AMD546" s="0"/>
      <c r="AME546" s="0"/>
      <c r="AMF546" s="0"/>
      <c r="AMG546" s="0"/>
      <c r="AMH546" s="0"/>
      <c r="AMI546" s="0"/>
      <c r="AMJ546" s="0"/>
    </row>
    <row r="547" s="96" customFormat="true" ht="111.75" hidden="false" customHeight="false" outlineLevel="0" collapsed="false">
      <c r="B547" s="18"/>
      <c r="C547" s="34" t="s">
        <v>210</v>
      </c>
      <c r="D547" s="28" t="n">
        <v>929</v>
      </c>
      <c r="E547" s="136" t="s">
        <v>30</v>
      </c>
      <c r="F547" s="136" t="s">
        <v>21</v>
      </c>
      <c r="G547" s="75" t="n">
        <v>6110060740</v>
      </c>
      <c r="H547" s="76"/>
      <c r="I547" s="131" t="n">
        <f aca="false">SUM(J547:L547)</f>
        <v>0</v>
      </c>
      <c r="J547" s="131" t="n">
        <f aca="false">J548</f>
        <v>93800</v>
      </c>
      <c r="K547" s="131" t="n">
        <f aca="false">K548</f>
        <v>-93800</v>
      </c>
      <c r="L547" s="135" t="n">
        <f aca="false">L548</f>
        <v>0</v>
      </c>
      <c r="M547" s="131" t="n">
        <f aca="false">I547</f>
        <v>0</v>
      </c>
      <c r="AKH547" s="1"/>
      <c r="AKI547" s="0"/>
      <c r="AKJ547" s="0"/>
      <c r="AKK547" s="0"/>
      <c r="AKL547" s="0"/>
      <c r="AKM547" s="0"/>
      <c r="AKN547" s="0"/>
      <c r="AKO547" s="0"/>
      <c r="AKP547" s="0"/>
      <c r="AKQ547" s="0"/>
      <c r="AKR547" s="0"/>
      <c r="AKS547" s="0"/>
      <c r="AKT547" s="0"/>
      <c r="AKU547" s="0"/>
      <c r="AKV547" s="0"/>
      <c r="AKW547" s="0"/>
      <c r="AKX547" s="0"/>
      <c r="AKY547" s="0"/>
      <c r="AKZ547" s="0"/>
      <c r="ALA547" s="0"/>
      <c r="ALB547" s="0"/>
      <c r="ALC547" s="0"/>
      <c r="ALD547" s="0"/>
      <c r="ALE547" s="0"/>
      <c r="ALF547" s="0"/>
      <c r="ALG547" s="0"/>
      <c r="ALH547" s="0"/>
      <c r="ALI547" s="0"/>
      <c r="ALJ547" s="0"/>
      <c r="ALK547" s="0"/>
      <c r="ALL547" s="0"/>
      <c r="ALM547" s="0"/>
      <c r="ALN547" s="0"/>
      <c r="ALO547" s="0"/>
      <c r="ALP547" s="0"/>
      <c r="ALQ547" s="0"/>
      <c r="ALR547" s="0"/>
      <c r="ALS547" s="0"/>
      <c r="ALT547" s="0"/>
      <c r="ALU547" s="0"/>
      <c r="ALV547" s="0"/>
      <c r="ALW547" s="0"/>
      <c r="ALX547" s="0"/>
      <c r="ALY547" s="0"/>
      <c r="ALZ547" s="0"/>
      <c r="AMA547" s="0"/>
      <c r="AMB547" s="0"/>
      <c r="AMC547" s="0"/>
      <c r="AMD547" s="0"/>
      <c r="AME547" s="0"/>
      <c r="AMF547" s="0"/>
      <c r="AMG547" s="0"/>
      <c r="AMH547" s="0"/>
      <c r="AMI547" s="0"/>
      <c r="AMJ547" s="0"/>
    </row>
    <row r="548" s="96" customFormat="true" ht="33" hidden="false" customHeight="false" outlineLevel="0" collapsed="false">
      <c r="B548" s="18"/>
      <c r="C548" s="34" t="s">
        <v>168</v>
      </c>
      <c r="D548" s="28" t="n">
        <v>929</v>
      </c>
      <c r="E548" s="136" t="s">
        <v>30</v>
      </c>
      <c r="F548" s="136" t="s">
        <v>21</v>
      </c>
      <c r="G548" s="75" t="n">
        <v>6110060740</v>
      </c>
      <c r="H548" s="76" t="s">
        <v>190</v>
      </c>
      <c r="I548" s="131" t="n">
        <f aca="false">SUM(J548:L548)</f>
        <v>0</v>
      </c>
      <c r="J548" s="131" t="n">
        <v>93800</v>
      </c>
      <c r="K548" s="131" t="n">
        <v>-93800</v>
      </c>
      <c r="L548" s="135"/>
      <c r="M548" s="131" t="n">
        <f aca="false">I548</f>
        <v>0</v>
      </c>
      <c r="AKH548" s="1"/>
      <c r="AKI548" s="0"/>
      <c r="AKJ548" s="0"/>
      <c r="AKK548" s="0"/>
      <c r="AKL548" s="0"/>
      <c r="AKM548" s="0"/>
      <c r="AKN548" s="0"/>
      <c r="AKO548" s="0"/>
      <c r="AKP548" s="0"/>
      <c r="AKQ548" s="0"/>
      <c r="AKR548" s="0"/>
      <c r="AKS548" s="0"/>
      <c r="AKT548" s="0"/>
      <c r="AKU548" s="0"/>
      <c r="AKV548" s="0"/>
      <c r="AKW548" s="0"/>
      <c r="AKX548" s="0"/>
      <c r="AKY548" s="0"/>
      <c r="AKZ548" s="0"/>
      <c r="ALA548" s="0"/>
      <c r="ALB548" s="0"/>
      <c r="ALC548" s="0"/>
      <c r="ALD548" s="0"/>
      <c r="ALE548" s="0"/>
      <c r="ALF548" s="0"/>
      <c r="ALG548" s="0"/>
      <c r="ALH548" s="0"/>
      <c r="ALI548" s="0"/>
      <c r="ALJ548" s="0"/>
      <c r="ALK548" s="0"/>
      <c r="ALL548" s="0"/>
      <c r="ALM548" s="0"/>
      <c r="ALN548" s="0"/>
      <c r="ALO548" s="0"/>
      <c r="ALP548" s="0"/>
      <c r="ALQ548" s="0"/>
      <c r="ALR548" s="0"/>
      <c r="ALS548" s="0"/>
      <c r="ALT548" s="0"/>
      <c r="ALU548" s="0"/>
      <c r="ALV548" s="0"/>
      <c r="ALW548" s="0"/>
      <c r="ALX548" s="0"/>
      <c r="ALY548" s="0"/>
      <c r="ALZ548" s="0"/>
      <c r="AMA548" s="0"/>
      <c r="AMB548" s="0"/>
      <c r="AMC548" s="0"/>
      <c r="AMD548" s="0"/>
      <c r="AME548" s="0"/>
      <c r="AMF548" s="0"/>
      <c r="AMG548" s="0"/>
      <c r="AMH548" s="0"/>
      <c r="AMI548" s="0"/>
      <c r="AMJ548" s="0"/>
    </row>
    <row r="549" s="96" customFormat="true" ht="33" hidden="false" customHeight="false" outlineLevel="0" collapsed="false">
      <c r="B549" s="18"/>
      <c r="C549" s="34" t="s">
        <v>211</v>
      </c>
      <c r="D549" s="28" t="n">
        <v>929</v>
      </c>
      <c r="E549" s="136" t="s">
        <v>30</v>
      </c>
      <c r="F549" s="136" t="s">
        <v>21</v>
      </c>
      <c r="G549" s="75" t="s">
        <v>212</v>
      </c>
      <c r="H549" s="76"/>
      <c r="I549" s="131" t="n">
        <f aca="false">SUM(J549:L549)</f>
        <v>1601800</v>
      </c>
      <c r="J549" s="131" t="n">
        <f aca="false">J550</f>
        <v>1351300</v>
      </c>
      <c r="K549" s="131" t="n">
        <f aca="false">K550</f>
        <v>250500</v>
      </c>
      <c r="L549" s="135" t="n">
        <f aca="false">L550</f>
        <v>0</v>
      </c>
      <c r="M549" s="131" t="n">
        <f aca="false">I549</f>
        <v>1601800</v>
      </c>
      <c r="AKH549" s="1"/>
      <c r="AKI549" s="0"/>
      <c r="AKJ549" s="0"/>
      <c r="AKK549" s="0"/>
      <c r="AKL549" s="0"/>
      <c r="AKM549" s="0"/>
      <c r="AKN549" s="0"/>
      <c r="AKO549" s="0"/>
      <c r="AKP549" s="0"/>
      <c r="AKQ549" s="0"/>
      <c r="AKR549" s="0"/>
      <c r="AKS549" s="0"/>
      <c r="AKT549" s="0"/>
      <c r="AKU549" s="0"/>
      <c r="AKV549" s="0"/>
      <c r="AKW549" s="0"/>
      <c r="AKX549" s="0"/>
      <c r="AKY549" s="0"/>
      <c r="AKZ549" s="0"/>
      <c r="ALA549" s="0"/>
      <c r="ALB549" s="0"/>
      <c r="ALC549" s="0"/>
      <c r="ALD549" s="0"/>
      <c r="ALE549" s="0"/>
      <c r="ALF549" s="0"/>
      <c r="ALG549" s="0"/>
      <c r="ALH549" s="0"/>
      <c r="ALI549" s="0"/>
      <c r="ALJ549" s="0"/>
      <c r="ALK549" s="0"/>
      <c r="ALL549" s="0"/>
      <c r="ALM549" s="0"/>
      <c r="ALN549" s="0"/>
      <c r="ALO549" s="0"/>
      <c r="ALP549" s="0"/>
      <c r="ALQ549" s="0"/>
      <c r="ALR549" s="0"/>
      <c r="ALS549" s="0"/>
      <c r="ALT549" s="0"/>
      <c r="ALU549" s="0"/>
      <c r="ALV549" s="0"/>
      <c r="ALW549" s="0"/>
      <c r="ALX549" s="0"/>
      <c r="ALY549" s="0"/>
      <c r="ALZ549" s="0"/>
      <c r="AMA549" s="0"/>
      <c r="AMB549" s="0"/>
      <c r="AMC549" s="0"/>
      <c r="AMD549" s="0"/>
      <c r="AME549" s="0"/>
      <c r="AMF549" s="0"/>
      <c r="AMG549" s="0"/>
      <c r="AMH549" s="0"/>
      <c r="AMI549" s="0"/>
      <c r="AMJ549" s="0"/>
    </row>
    <row r="550" s="96" customFormat="true" ht="33" hidden="false" customHeight="false" outlineLevel="0" collapsed="false">
      <c r="B550" s="18"/>
      <c r="C550" s="34" t="s">
        <v>168</v>
      </c>
      <c r="D550" s="28" t="n">
        <v>929</v>
      </c>
      <c r="E550" s="136" t="s">
        <v>30</v>
      </c>
      <c r="F550" s="136" t="s">
        <v>21</v>
      </c>
      <c r="G550" s="75" t="s">
        <v>212</v>
      </c>
      <c r="H550" s="76" t="s">
        <v>190</v>
      </c>
      <c r="I550" s="131" t="n">
        <f aca="false">SUM(J550:L550)</f>
        <v>1601800</v>
      </c>
      <c r="J550" s="131" t="n">
        <v>1351300</v>
      </c>
      <c r="K550" s="131" t="n">
        <v>250500</v>
      </c>
      <c r="L550" s="135"/>
      <c r="M550" s="131" t="n">
        <f aca="false">I550</f>
        <v>1601800</v>
      </c>
      <c r="AKH550" s="1"/>
      <c r="AKI550" s="0"/>
      <c r="AKJ550" s="0"/>
      <c r="AKK550" s="0"/>
      <c r="AKL550" s="0"/>
      <c r="AKM550" s="0"/>
      <c r="AKN550" s="0"/>
      <c r="AKO550" s="0"/>
      <c r="AKP550" s="0"/>
      <c r="AKQ550" s="0"/>
      <c r="AKR550" s="0"/>
      <c r="AKS550" s="0"/>
      <c r="AKT550" s="0"/>
      <c r="AKU550" s="0"/>
      <c r="AKV550" s="0"/>
      <c r="AKW550" s="0"/>
      <c r="AKX550" s="0"/>
      <c r="AKY550" s="0"/>
      <c r="AKZ550" s="0"/>
      <c r="ALA550" s="0"/>
      <c r="ALB550" s="0"/>
      <c r="ALC550" s="0"/>
      <c r="ALD550" s="0"/>
      <c r="ALE550" s="0"/>
      <c r="ALF550" s="0"/>
      <c r="ALG550" s="0"/>
      <c r="ALH550" s="0"/>
      <c r="ALI550" s="0"/>
      <c r="ALJ550" s="0"/>
      <c r="ALK550" s="0"/>
      <c r="ALL550" s="0"/>
      <c r="ALM550" s="0"/>
      <c r="ALN550" s="0"/>
      <c r="ALO550" s="0"/>
      <c r="ALP550" s="0"/>
      <c r="ALQ550" s="0"/>
      <c r="ALR550" s="0"/>
      <c r="ALS550" s="0"/>
      <c r="ALT550" s="0"/>
      <c r="ALU550" s="0"/>
      <c r="ALV550" s="0"/>
      <c r="ALW550" s="0"/>
      <c r="ALX550" s="0"/>
      <c r="ALY550" s="0"/>
      <c r="ALZ550" s="0"/>
      <c r="AMA550" s="0"/>
      <c r="AMB550" s="0"/>
      <c r="AMC550" s="0"/>
      <c r="AMD550" s="0"/>
      <c r="AME550" s="0"/>
      <c r="AMF550" s="0"/>
      <c r="AMG550" s="0"/>
      <c r="AMH550" s="0"/>
      <c r="AMI550" s="0"/>
      <c r="AMJ550" s="0"/>
    </row>
    <row r="551" s="96" customFormat="true" ht="33" hidden="false" customHeight="false" outlineLevel="0" collapsed="false">
      <c r="B551" s="18"/>
      <c r="C551" s="34" t="s">
        <v>213</v>
      </c>
      <c r="D551" s="28" t="n">
        <v>929</v>
      </c>
      <c r="E551" s="136" t="s">
        <v>30</v>
      </c>
      <c r="F551" s="136" t="s">
        <v>21</v>
      </c>
      <c r="G551" s="75" t="n">
        <v>6110100000</v>
      </c>
      <c r="H551" s="76"/>
      <c r="I551" s="131" t="n">
        <f aca="false">SUM(J551:L551)</f>
        <v>600000</v>
      </c>
      <c r="J551" s="131" t="n">
        <f aca="false">J552</f>
        <v>600000</v>
      </c>
      <c r="K551" s="131" t="n">
        <f aca="false">K552</f>
        <v>0</v>
      </c>
      <c r="L551" s="135" t="n">
        <f aca="false">L552</f>
        <v>0</v>
      </c>
      <c r="M551" s="131" t="n">
        <f aca="false">I551</f>
        <v>600000</v>
      </c>
      <c r="AKH551" s="1"/>
      <c r="AKI551" s="0"/>
      <c r="AKJ551" s="0"/>
      <c r="AKK551" s="0"/>
      <c r="AKL551" s="0"/>
      <c r="AKM551" s="0"/>
      <c r="AKN551" s="0"/>
      <c r="AKO551" s="0"/>
      <c r="AKP551" s="0"/>
      <c r="AKQ551" s="0"/>
      <c r="AKR551" s="0"/>
      <c r="AKS551" s="0"/>
      <c r="AKT551" s="0"/>
      <c r="AKU551" s="0"/>
      <c r="AKV551" s="0"/>
      <c r="AKW551" s="0"/>
      <c r="AKX551" s="0"/>
      <c r="AKY551" s="0"/>
      <c r="AKZ551" s="0"/>
      <c r="ALA551" s="0"/>
      <c r="ALB551" s="0"/>
      <c r="ALC551" s="0"/>
      <c r="ALD551" s="0"/>
      <c r="ALE551" s="0"/>
      <c r="ALF551" s="0"/>
      <c r="ALG551" s="0"/>
      <c r="ALH551" s="0"/>
      <c r="ALI551" s="0"/>
      <c r="ALJ551" s="0"/>
      <c r="ALK551" s="0"/>
      <c r="ALL551" s="0"/>
      <c r="ALM551" s="0"/>
      <c r="ALN551" s="0"/>
      <c r="ALO551" s="0"/>
      <c r="ALP551" s="0"/>
      <c r="ALQ551" s="0"/>
      <c r="ALR551" s="0"/>
      <c r="ALS551" s="0"/>
      <c r="ALT551" s="0"/>
      <c r="ALU551" s="0"/>
      <c r="ALV551" s="0"/>
      <c r="ALW551" s="0"/>
      <c r="ALX551" s="0"/>
      <c r="ALY551" s="0"/>
      <c r="ALZ551" s="0"/>
      <c r="AMA551" s="0"/>
      <c r="AMB551" s="0"/>
      <c r="AMC551" s="0"/>
      <c r="AMD551" s="0"/>
      <c r="AME551" s="0"/>
      <c r="AMF551" s="0"/>
      <c r="AMG551" s="0"/>
      <c r="AMH551" s="0"/>
      <c r="AMI551" s="0"/>
      <c r="AMJ551" s="0"/>
    </row>
    <row r="552" s="96" customFormat="true" ht="33" hidden="false" customHeight="false" outlineLevel="0" collapsed="false">
      <c r="B552" s="18"/>
      <c r="C552" s="34" t="s">
        <v>132</v>
      </c>
      <c r="D552" s="28" t="n">
        <v>929</v>
      </c>
      <c r="E552" s="136" t="s">
        <v>30</v>
      </c>
      <c r="F552" s="136" t="s">
        <v>21</v>
      </c>
      <c r="G552" s="75" t="n">
        <v>6110100590</v>
      </c>
      <c r="H552" s="76"/>
      <c r="I552" s="131" t="n">
        <f aca="false">SUM(J552:L552)</f>
        <v>600000</v>
      </c>
      <c r="J552" s="131" t="n">
        <f aca="false">J553</f>
        <v>600000</v>
      </c>
      <c r="K552" s="131" t="n">
        <f aca="false">K553</f>
        <v>0</v>
      </c>
      <c r="L552" s="135" t="n">
        <f aca="false">L553</f>
        <v>0</v>
      </c>
      <c r="M552" s="131" t="n">
        <f aca="false">I552</f>
        <v>600000</v>
      </c>
      <c r="AKH552" s="1"/>
      <c r="AKI552" s="0"/>
      <c r="AKJ552" s="0"/>
      <c r="AKK552" s="0"/>
      <c r="AKL552" s="0"/>
      <c r="AKM552" s="0"/>
      <c r="AKN552" s="0"/>
      <c r="AKO552" s="0"/>
      <c r="AKP552" s="0"/>
      <c r="AKQ552" s="0"/>
      <c r="AKR552" s="0"/>
      <c r="AKS552" s="0"/>
      <c r="AKT552" s="0"/>
      <c r="AKU552" s="0"/>
      <c r="AKV552" s="0"/>
      <c r="AKW552" s="0"/>
      <c r="AKX552" s="0"/>
      <c r="AKY552" s="0"/>
      <c r="AKZ552" s="0"/>
      <c r="ALA552" s="0"/>
      <c r="ALB552" s="0"/>
      <c r="ALC552" s="0"/>
      <c r="ALD552" s="0"/>
      <c r="ALE552" s="0"/>
      <c r="ALF552" s="0"/>
      <c r="ALG552" s="0"/>
      <c r="ALH552" s="0"/>
      <c r="ALI552" s="0"/>
      <c r="ALJ552" s="0"/>
      <c r="ALK552" s="0"/>
      <c r="ALL552" s="0"/>
      <c r="ALM552" s="0"/>
      <c r="ALN552" s="0"/>
      <c r="ALO552" s="0"/>
      <c r="ALP552" s="0"/>
      <c r="ALQ552" s="0"/>
      <c r="ALR552" s="0"/>
      <c r="ALS552" s="0"/>
      <c r="ALT552" s="0"/>
      <c r="ALU552" s="0"/>
      <c r="ALV552" s="0"/>
      <c r="ALW552" s="0"/>
      <c r="ALX552" s="0"/>
      <c r="ALY552" s="0"/>
      <c r="ALZ552" s="0"/>
      <c r="AMA552" s="0"/>
      <c r="AMB552" s="0"/>
      <c r="AMC552" s="0"/>
      <c r="AMD552" s="0"/>
      <c r="AME552" s="0"/>
      <c r="AMF552" s="0"/>
      <c r="AMG552" s="0"/>
      <c r="AMH552" s="0"/>
      <c r="AMI552" s="0"/>
      <c r="AMJ552" s="0"/>
    </row>
    <row r="553" s="96" customFormat="true" ht="33" hidden="false" customHeight="false" outlineLevel="0" collapsed="false">
      <c r="B553" s="18"/>
      <c r="C553" s="34" t="s">
        <v>168</v>
      </c>
      <c r="D553" s="28" t="n">
        <v>929</v>
      </c>
      <c r="E553" s="136" t="s">
        <v>30</v>
      </c>
      <c r="F553" s="136" t="s">
        <v>21</v>
      </c>
      <c r="G553" s="75" t="n">
        <v>6110100590</v>
      </c>
      <c r="H553" s="76" t="s">
        <v>190</v>
      </c>
      <c r="I553" s="131" t="n">
        <f aca="false">SUM(J553:L553)</f>
        <v>600000</v>
      </c>
      <c r="J553" s="131" t="n">
        <v>600000</v>
      </c>
      <c r="K553" s="131" t="n">
        <v>0</v>
      </c>
      <c r="L553" s="135"/>
      <c r="M553" s="131" t="n">
        <f aca="false">I553</f>
        <v>600000</v>
      </c>
      <c r="AKH553" s="1"/>
      <c r="AKI553" s="0"/>
      <c r="AKJ553" s="0"/>
      <c r="AKK553" s="0"/>
      <c r="AKL553" s="0"/>
      <c r="AKM553" s="0"/>
      <c r="AKN553" s="0"/>
      <c r="AKO553" s="0"/>
      <c r="AKP553" s="0"/>
      <c r="AKQ553" s="0"/>
      <c r="AKR553" s="0"/>
      <c r="AKS553" s="0"/>
      <c r="AKT553" s="0"/>
      <c r="AKU553" s="0"/>
      <c r="AKV553" s="0"/>
      <c r="AKW553" s="0"/>
      <c r="AKX553" s="0"/>
      <c r="AKY553" s="0"/>
      <c r="AKZ553" s="0"/>
      <c r="ALA553" s="0"/>
      <c r="ALB553" s="0"/>
      <c r="ALC553" s="0"/>
      <c r="ALD553" s="0"/>
      <c r="ALE553" s="0"/>
      <c r="ALF553" s="0"/>
      <c r="ALG553" s="0"/>
      <c r="ALH553" s="0"/>
      <c r="ALI553" s="0"/>
      <c r="ALJ553" s="0"/>
      <c r="ALK553" s="0"/>
      <c r="ALL553" s="0"/>
      <c r="ALM553" s="0"/>
      <c r="ALN553" s="0"/>
      <c r="ALO553" s="0"/>
      <c r="ALP553" s="0"/>
      <c r="ALQ553" s="0"/>
      <c r="ALR553" s="0"/>
      <c r="ALS553" s="0"/>
      <c r="ALT553" s="0"/>
      <c r="ALU553" s="0"/>
      <c r="ALV553" s="0"/>
      <c r="ALW553" s="0"/>
      <c r="ALX553" s="0"/>
      <c r="ALY553" s="0"/>
      <c r="ALZ553" s="0"/>
      <c r="AMA553" s="0"/>
      <c r="AMB553" s="0"/>
      <c r="AMC553" s="0"/>
      <c r="AMD553" s="0"/>
      <c r="AME553" s="0"/>
      <c r="AMF553" s="0"/>
      <c r="AMG553" s="0"/>
      <c r="AMH553" s="0"/>
      <c r="AMI553" s="0"/>
      <c r="AMJ553" s="0"/>
    </row>
    <row r="554" s="96" customFormat="true" ht="17.35" hidden="false" customHeight="false" outlineLevel="0" collapsed="false">
      <c r="B554" s="18"/>
      <c r="C554" s="28" t="s">
        <v>82</v>
      </c>
      <c r="D554" s="28" t="n">
        <v>929</v>
      </c>
      <c r="E554" s="136" t="s">
        <v>30</v>
      </c>
      <c r="F554" s="136" t="s">
        <v>26</v>
      </c>
      <c r="G554" s="75"/>
      <c r="H554" s="76"/>
      <c r="I554" s="131" t="n">
        <f aca="false">SUM(J554:L554)</f>
        <v>3774300</v>
      </c>
      <c r="J554" s="131" t="n">
        <f aca="false">J555</f>
        <v>2395900</v>
      </c>
      <c r="K554" s="131" t="n">
        <f aca="false">K555</f>
        <v>1378400</v>
      </c>
      <c r="L554" s="135" t="n">
        <f aca="false">L555</f>
        <v>0</v>
      </c>
      <c r="M554" s="131" t="n">
        <f aca="false">I554</f>
        <v>3774300</v>
      </c>
      <c r="AKH554" s="1"/>
      <c r="AKI554" s="0"/>
      <c r="AKJ554" s="0"/>
      <c r="AKK554" s="0"/>
      <c r="AKL554" s="0"/>
      <c r="AKM554" s="0"/>
      <c r="AKN554" s="0"/>
      <c r="AKO554" s="0"/>
      <c r="AKP554" s="0"/>
      <c r="AKQ554" s="0"/>
      <c r="AKR554" s="0"/>
      <c r="AKS554" s="0"/>
      <c r="AKT554" s="0"/>
      <c r="AKU554" s="0"/>
      <c r="AKV554" s="0"/>
      <c r="AKW554" s="0"/>
      <c r="AKX554" s="0"/>
      <c r="AKY554" s="0"/>
      <c r="AKZ554" s="0"/>
      <c r="ALA554" s="0"/>
      <c r="ALB554" s="0"/>
      <c r="ALC554" s="0"/>
      <c r="ALD554" s="0"/>
      <c r="ALE554" s="0"/>
      <c r="ALF554" s="0"/>
      <c r="ALG554" s="0"/>
      <c r="ALH554" s="0"/>
      <c r="ALI554" s="0"/>
      <c r="ALJ554" s="0"/>
      <c r="ALK554" s="0"/>
      <c r="ALL554" s="0"/>
      <c r="ALM554" s="0"/>
      <c r="ALN554" s="0"/>
      <c r="ALO554" s="0"/>
      <c r="ALP554" s="0"/>
      <c r="ALQ554" s="0"/>
      <c r="ALR554" s="0"/>
      <c r="ALS554" s="0"/>
      <c r="ALT554" s="0"/>
      <c r="ALU554" s="0"/>
      <c r="ALV554" s="0"/>
      <c r="ALW554" s="0"/>
      <c r="ALX554" s="0"/>
      <c r="ALY554" s="0"/>
      <c r="ALZ554" s="0"/>
      <c r="AMA554" s="0"/>
      <c r="AMB554" s="0"/>
      <c r="AMC554" s="0"/>
      <c r="AMD554" s="0"/>
      <c r="AME554" s="0"/>
      <c r="AMF554" s="0"/>
      <c r="AMG554" s="0"/>
      <c r="AMH554" s="0"/>
      <c r="AMI554" s="0"/>
      <c r="AMJ554" s="0"/>
    </row>
    <row r="555" s="96" customFormat="true" ht="33" hidden="false" customHeight="false" outlineLevel="0" collapsed="false">
      <c r="B555" s="18"/>
      <c r="C555" s="28" t="s">
        <v>99</v>
      </c>
      <c r="D555" s="28" t="n">
        <v>929</v>
      </c>
      <c r="E555" s="136" t="s">
        <v>30</v>
      </c>
      <c r="F555" s="136" t="s">
        <v>26</v>
      </c>
      <c r="G555" s="75" t="n">
        <v>5000000000</v>
      </c>
      <c r="H555" s="76"/>
      <c r="I555" s="131" t="n">
        <f aca="false">SUM(J555:L555)</f>
        <v>3774300</v>
      </c>
      <c r="J555" s="131" t="n">
        <f aca="false">J556</f>
        <v>2395900</v>
      </c>
      <c r="K555" s="131" t="n">
        <f aca="false">K556</f>
        <v>1378400</v>
      </c>
      <c r="L555" s="135" t="n">
        <f aca="false">L556</f>
        <v>0</v>
      </c>
      <c r="M555" s="131" t="n">
        <f aca="false">I555</f>
        <v>3774300</v>
      </c>
      <c r="AKH555" s="1"/>
      <c r="AKI555" s="0"/>
      <c r="AKJ555" s="0"/>
      <c r="AKK555" s="0"/>
      <c r="AKL555" s="0"/>
      <c r="AKM555" s="0"/>
      <c r="AKN555" s="0"/>
      <c r="AKO555" s="0"/>
      <c r="AKP555" s="0"/>
      <c r="AKQ555" s="0"/>
      <c r="AKR555" s="0"/>
      <c r="AKS555" s="0"/>
      <c r="AKT555" s="0"/>
      <c r="AKU555" s="0"/>
      <c r="AKV555" s="0"/>
      <c r="AKW555" s="0"/>
      <c r="AKX555" s="0"/>
      <c r="AKY555" s="0"/>
      <c r="AKZ555" s="0"/>
      <c r="ALA555" s="0"/>
      <c r="ALB555" s="0"/>
      <c r="ALC555" s="0"/>
      <c r="ALD555" s="0"/>
      <c r="ALE555" s="0"/>
      <c r="ALF555" s="0"/>
      <c r="ALG555" s="0"/>
      <c r="ALH555" s="0"/>
      <c r="ALI555" s="0"/>
      <c r="ALJ555" s="0"/>
      <c r="ALK555" s="0"/>
      <c r="ALL555" s="0"/>
      <c r="ALM555" s="0"/>
      <c r="ALN555" s="0"/>
      <c r="ALO555" s="0"/>
      <c r="ALP555" s="0"/>
      <c r="ALQ555" s="0"/>
      <c r="ALR555" s="0"/>
      <c r="ALS555" s="0"/>
      <c r="ALT555" s="0"/>
      <c r="ALU555" s="0"/>
      <c r="ALV555" s="0"/>
      <c r="ALW555" s="0"/>
      <c r="ALX555" s="0"/>
      <c r="ALY555" s="0"/>
      <c r="ALZ555" s="0"/>
      <c r="AMA555" s="0"/>
      <c r="AMB555" s="0"/>
      <c r="AMC555" s="0"/>
      <c r="AMD555" s="0"/>
      <c r="AME555" s="0"/>
      <c r="AMF555" s="0"/>
      <c r="AMG555" s="0"/>
      <c r="AMH555" s="0"/>
      <c r="AMI555" s="0"/>
      <c r="AMJ555" s="0"/>
    </row>
    <row r="556" s="96" customFormat="true" ht="33" hidden="false" customHeight="false" outlineLevel="0" collapsed="false">
      <c r="B556" s="18"/>
      <c r="C556" s="28" t="s">
        <v>107</v>
      </c>
      <c r="D556" s="28" t="n">
        <v>929</v>
      </c>
      <c r="E556" s="136" t="s">
        <v>30</v>
      </c>
      <c r="F556" s="136" t="s">
        <v>26</v>
      </c>
      <c r="G556" s="75" t="n">
        <v>5020000000</v>
      </c>
      <c r="H556" s="76"/>
      <c r="I556" s="131" t="n">
        <f aca="false">SUM(J556:L556)</f>
        <v>3774300</v>
      </c>
      <c r="J556" s="131" t="n">
        <f aca="false">J557</f>
        <v>2395900</v>
      </c>
      <c r="K556" s="131" t="n">
        <f aca="false">K557</f>
        <v>1378400</v>
      </c>
      <c r="L556" s="135" t="n">
        <f aca="false">L557</f>
        <v>0</v>
      </c>
      <c r="M556" s="131" t="n">
        <f aca="false">I556</f>
        <v>3774300</v>
      </c>
      <c r="AKH556" s="1"/>
      <c r="AKI556" s="0"/>
      <c r="AKJ556" s="0"/>
      <c r="AKK556" s="0"/>
      <c r="AKL556" s="0"/>
      <c r="AKM556" s="0"/>
      <c r="AKN556" s="0"/>
      <c r="AKO556" s="0"/>
      <c r="AKP556" s="0"/>
      <c r="AKQ556" s="0"/>
      <c r="AKR556" s="0"/>
      <c r="AKS556" s="0"/>
      <c r="AKT556" s="0"/>
      <c r="AKU556" s="0"/>
      <c r="AKV556" s="0"/>
      <c r="AKW556" s="0"/>
      <c r="AKX556" s="0"/>
      <c r="AKY556" s="0"/>
      <c r="AKZ556" s="0"/>
      <c r="ALA556" s="0"/>
      <c r="ALB556" s="0"/>
      <c r="ALC556" s="0"/>
      <c r="ALD556" s="0"/>
      <c r="ALE556" s="0"/>
      <c r="ALF556" s="0"/>
      <c r="ALG556" s="0"/>
      <c r="ALH556" s="0"/>
      <c r="ALI556" s="0"/>
      <c r="ALJ556" s="0"/>
      <c r="ALK556" s="0"/>
      <c r="ALL556" s="0"/>
      <c r="ALM556" s="0"/>
      <c r="ALN556" s="0"/>
      <c r="ALO556" s="0"/>
      <c r="ALP556" s="0"/>
      <c r="ALQ556" s="0"/>
      <c r="ALR556" s="0"/>
      <c r="ALS556" s="0"/>
      <c r="ALT556" s="0"/>
      <c r="ALU556" s="0"/>
      <c r="ALV556" s="0"/>
      <c r="ALW556" s="0"/>
      <c r="ALX556" s="0"/>
      <c r="ALY556" s="0"/>
      <c r="ALZ556" s="0"/>
      <c r="AMA556" s="0"/>
      <c r="AMB556" s="0"/>
      <c r="AMC556" s="0"/>
      <c r="AMD556" s="0"/>
      <c r="AME556" s="0"/>
      <c r="AMF556" s="0"/>
      <c r="AMG556" s="0"/>
      <c r="AMH556" s="0"/>
      <c r="AMI556" s="0"/>
      <c r="AMJ556" s="0"/>
    </row>
    <row r="557" s="96" customFormat="true" ht="33" hidden="false" customHeight="false" outlineLevel="0" collapsed="false">
      <c r="B557" s="18"/>
      <c r="C557" s="28" t="s">
        <v>368</v>
      </c>
      <c r="D557" s="28" t="n">
        <v>929</v>
      </c>
      <c r="E557" s="136" t="s">
        <v>30</v>
      </c>
      <c r="F557" s="136" t="s">
        <v>26</v>
      </c>
      <c r="G557" s="75" t="n">
        <v>5020000190</v>
      </c>
      <c r="H557" s="76"/>
      <c r="I557" s="131" t="n">
        <f aca="false">SUM(J557:L557)</f>
        <v>3774300</v>
      </c>
      <c r="J557" s="131" t="n">
        <f aca="false">J558+J559</f>
        <v>2395900</v>
      </c>
      <c r="K557" s="131" t="n">
        <f aca="false">K558+K559</f>
        <v>1378400</v>
      </c>
      <c r="L557" s="135" t="n">
        <f aca="false">L558+L559</f>
        <v>0</v>
      </c>
      <c r="M557" s="131" t="n">
        <f aca="false">I557</f>
        <v>3774300</v>
      </c>
      <c r="AKH557" s="1"/>
      <c r="AKI557" s="0"/>
      <c r="AKJ557" s="0"/>
      <c r="AKK557" s="0"/>
      <c r="AKL557" s="0"/>
      <c r="AKM557" s="0"/>
      <c r="AKN557" s="0"/>
      <c r="AKO557" s="0"/>
      <c r="AKP557" s="0"/>
      <c r="AKQ557" s="0"/>
      <c r="AKR557" s="0"/>
      <c r="AKS557" s="0"/>
      <c r="AKT557" s="0"/>
      <c r="AKU557" s="0"/>
      <c r="AKV557" s="0"/>
      <c r="AKW557" s="0"/>
      <c r="AKX557" s="0"/>
      <c r="AKY557" s="0"/>
      <c r="AKZ557" s="0"/>
      <c r="ALA557" s="0"/>
      <c r="ALB557" s="0"/>
      <c r="ALC557" s="0"/>
      <c r="ALD557" s="0"/>
      <c r="ALE557" s="0"/>
      <c r="ALF557" s="0"/>
      <c r="ALG557" s="0"/>
      <c r="ALH557" s="0"/>
      <c r="ALI557" s="0"/>
      <c r="ALJ557" s="0"/>
      <c r="ALK557" s="0"/>
      <c r="ALL557" s="0"/>
      <c r="ALM557" s="0"/>
      <c r="ALN557" s="0"/>
      <c r="ALO557" s="0"/>
      <c r="ALP557" s="0"/>
      <c r="ALQ557" s="0"/>
      <c r="ALR557" s="0"/>
      <c r="ALS557" s="0"/>
      <c r="ALT557" s="0"/>
      <c r="ALU557" s="0"/>
      <c r="ALV557" s="0"/>
      <c r="ALW557" s="0"/>
      <c r="ALX557" s="0"/>
      <c r="ALY557" s="0"/>
      <c r="ALZ557" s="0"/>
      <c r="AMA557" s="0"/>
      <c r="AMB557" s="0"/>
      <c r="AMC557" s="0"/>
      <c r="AMD557" s="0"/>
      <c r="AME557" s="0"/>
      <c r="AMF557" s="0"/>
      <c r="AMG557" s="0"/>
      <c r="AMH557" s="0"/>
      <c r="AMI557" s="0"/>
      <c r="AMJ557" s="0"/>
    </row>
    <row r="558" s="96" customFormat="true" ht="64.5" hidden="false" customHeight="false" outlineLevel="0" collapsed="false">
      <c r="B558" s="18"/>
      <c r="C558" s="28" t="s">
        <v>102</v>
      </c>
      <c r="D558" s="28" t="n">
        <v>929</v>
      </c>
      <c r="E558" s="136" t="s">
        <v>30</v>
      </c>
      <c r="F558" s="136" t="s">
        <v>26</v>
      </c>
      <c r="G558" s="75" t="n">
        <v>5020000190</v>
      </c>
      <c r="H558" s="76" t="s">
        <v>103</v>
      </c>
      <c r="I558" s="131" t="n">
        <f aca="false">SUM(J558:L558)</f>
        <v>3772300</v>
      </c>
      <c r="J558" s="131" t="n">
        <v>2178700</v>
      </c>
      <c r="K558" s="131" t="n">
        <v>1593600</v>
      </c>
      <c r="L558" s="135"/>
      <c r="M558" s="131" t="n">
        <f aca="false">I558</f>
        <v>3772300</v>
      </c>
      <c r="AKH558" s="1"/>
      <c r="AKI558" s="0"/>
      <c r="AKJ558" s="0"/>
      <c r="AKK558" s="0"/>
      <c r="AKL558" s="0"/>
      <c r="AKM558" s="0"/>
      <c r="AKN558" s="0"/>
      <c r="AKO558" s="0"/>
      <c r="AKP558" s="0"/>
      <c r="AKQ558" s="0"/>
      <c r="AKR558" s="0"/>
      <c r="AKS558" s="0"/>
      <c r="AKT558" s="0"/>
      <c r="AKU558" s="0"/>
      <c r="AKV558" s="0"/>
      <c r="AKW558" s="0"/>
      <c r="AKX558" s="0"/>
      <c r="AKY558" s="0"/>
      <c r="AKZ558" s="0"/>
      <c r="ALA558" s="0"/>
      <c r="ALB558" s="0"/>
      <c r="ALC558" s="0"/>
      <c r="ALD558" s="0"/>
      <c r="ALE558" s="0"/>
      <c r="ALF558" s="0"/>
      <c r="ALG558" s="0"/>
      <c r="ALH558" s="0"/>
      <c r="ALI558" s="0"/>
      <c r="ALJ558" s="0"/>
      <c r="ALK558" s="0"/>
      <c r="ALL558" s="0"/>
      <c r="ALM558" s="0"/>
      <c r="ALN558" s="0"/>
      <c r="ALO558" s="0"/>
      <c r="ALP558" s="0"/>
      <c r="ALQ558" s="0"/>
      <c r="ALR558" s="0"/>
      <c r="ALS558" s="0"/>
      <c r="ALT558" s="0"/>
      <c r="ALU558" s="0"/>
      <c r="ALV558" s="0"/>
      <c r="ALW558" s="0"/>
      <c r="ALX558" s="0"/>
      <c r="ALY558" s="0"/>
      <c r="ALZ558" s="0"/>
      <c r="AMA558" s="0"/>
      <c r="AMB558" s="0"/>
      <c r="AMC558" s="0"/>
      <c r="AMD558" s="0"/>
      <c r="AME558" s="0"/>
      <c r="AMF558" s="0"/>
      <c r="AMG558" s="0"/>
      <c r="AMH558" s="0"/>
      <c r="AMI558" s="0"/>
      <c r="AMJ558" s="0"/>
    </row>
    <row r="559" s="96" customFormat="true" ht="17.35" hidden="false" customHeight="false" outlineLevel="0" collapsed="false">
      <c r="B559" s="18"/>
      <c r="C559" s="28" t="s">
        <v>108</v>
      </c>
      <c r="D559" s="28" t="n">
        <v>929</v>
      </c>
      <c r="E559" s="136" t="s">
        <v>30</v>
      </c>
      <c r="F559" s="136" t="s">
        <v>26</v>
      </c>
      <c r="G559" s="75" t="n">
        <v>5020000190</v>
      </c>
      <c r="H559" s="76" t="s">
        <v>109</v>
      </c>
      <c r="I559" s="131" t="n">
        <f aca="false">SUM(J559:L559)</f>
        <v>2000</v>
      </c>
      <c r="J559" s="131" t="n">
        <v>217200</v>
      </c>
      <c r="K559" s="131" t="n">
        <v>-215200</v>
      </c>
      <c r="L559" s="135"/>
      <c r="M559" s="131" t="n">
        <f aca="false">I559</f>
        <v>2000</v>
      </c>
      <c r="AKH559" s="1"/>
      <c r="AKI559" s="0"/>
      <c r="AKJ559" s="0"/>
      <c r="AKK559" s="0"/>
      <c r="AKL559" s="0"/>
      <c r="AKM559" s="0"/>
      <c r="AKN559" s="0"/>
      <c r="AKO559" s="0"/>
      <c r="AKP559" s="0"/>
      <c r="AKQ559" s="0"/>
      <c r="AKR559" s="0"/>
      <c r="AKS559" s="0"/>
      <c r="AKT559" s="0"/>
      <c r="AKU559" s="0"/>
      <c r="AKV559" s="0"/>
      <c r="AKW559" s="0"/>
      <c r="AKX559" s="0"/>
      <c r="AKY559" s="0"/>
      <c r="AKZ559" s="0"/>
      <c r="ALA559" s="0"/>
      <c r="ALB559" s="0"/>
      <c r="ALC559" s="0"/>
      <c r="ALD559" s="0"/>
      <c r="ALE559" s="0"/>
      <c r="ALF559" s="0"/>
      <c r="ALG559" s="0"/>
      <c r="ALH559" s="0"/>
      <c r="ALI559" s="0"/>
      <c r="ALJ559" s="0"/>
      <c r="ALK559" s="0"/>
      <c r="ALL559" s="0"/>
      <c r="ALM559" s="0"/>
      <c r="ALN559" s="0"/>
      <c r="ALO559" s="0"/>
      <c r="ALP559" s="0"/>
      <c r="ALQ559" s="0"/>
      <c r="ALR559" s="0"/>
      <c r="ALS559" s="0"/>
      <c r="ALT559" s="0"/>
      <c r="ALU559" s="0"/>
      <c r="ALV559" s="0"/>
      <c r="ALW559" s="0"/>
      <c r="ALX559" s="0"/>
      <c r="ALY559" s="0"/>
      <c r="ALZ559" s="0"/>
      <c r="AMA559" s="0"/>
      <c r="AMB559" s="0"/>
      <c r="AMC559" s="0"/>
      <c r="AMD559" s="0"/>
      <c r="AME559" s="0"/>
      <c r="AMF559" s="0"/>
      <c r="AMG559" s="0"/>
      <c r="AMH559" s="0"/>
      <c r="AMI559" s="0"/>
      <c r="AMJ559" s="0"/>
    </row>
    <row r="560" s="108" customFormat="true" ht="33" hidden="false" customHeight="false" outlineLevel="0" collapsed="false">
      <c r="B560" s="109" t="s">
        <v>84</v>
      </c>
      <c r="C560" s="19" t="s">
        <v>369</v>
      </c>
      <c r="D560" s="19" t="n">
        <v>934</v>
      </c>
      <c r="E560" s="139"/>
      <c r="F560" s="139"/>
      <c r="G560" s="81"/>
      <c r="H560" s="82"/>
      <c r="I560" s="129" t="n">
        <f aca="false">SUM(J560:L560)</f>
        <v>24462100</v>
      </c>
      <c r="J560" s="129" t="n">
        <f aca="false">J567+J561</f>
        <v>15381800</v>
      </c>
      <c r="K560" s="129" t="n">
        <f aca="false">K567+K561</f>
        <v>9080300</v>
      </c>
      <c r="L560" s="130" t="n">
        <f aca="false">L567+L561</f>
        <v>0</v>
      </c>
      <c r="M560" s="129" t="n">
        <f aca="false">I560</f>
        <v>24462100</v>
      </c>
      <c r="AKH560" s="31"/>
      <c r="AKI560" s="0"/>
      <c r="AKJ560" s="0"/>
      <c r="AKK560" s="0"/>
      <c r="AKL560" s="0"/>
      <c r="AKM560" s="0"/>
      <c r="AKN560" s="0"/>
      <c r="AKO560" s="0"/>
      <c r="AKP560" s="0"/>
      <c r="AKQ560" s="0"/>
      <c r="AKR560" s="0"/>
      <c r="AKS560" s="0"/>
      <c r="AKT560" s="0"/>
      <c r="AKU560" s="0"/>
      <c r="AKV560" s="0"/>
      <c r="AKW560" s="0"/>
      <c r="AKX560" s="0"/>
      <c r="AKY560" s="0"/>
      <c r="AKZ560" s="0"/>
      <c r="ALA560" s="0"/>
      <c r="ALB560" s="0"/>
      <c r="ALC560" s="0"/>
      <c r="ALD560" s="0"/>
      <c r="ALE560" s="0"/>
      <c r="ALF560" s="0"/>
      <c r="ALG560" s="0"/>
      <c r="ALH560" s="0"/>
      <c r="ALI560" s="0"/>
      <c r="ALJ560" s="0"/>
      <c r="ALK560" s="0"/>
      <c r="ALL560" s="0"/>
      <c r="ALM560" s="0"/>
      <c r="ALN560" s="0"/>
      <c r="ALO560" s="0"/>
      <c r="ALP560" s="0"/>
      <c r="ALQ560" s="0"/>
      <c r="ALR560" s="0"/>
      <c r="ALS560" s="0"/>
      <c r="ALT560" s="0"/>
      <c r="ALU560" s="0"/>
      <c r="ALV560" s="0"/>
      <c r="ALW560" s="0"/>
      <c r="ALX560" s="0"/>
      <c r="ALY560" s="0"/>
      <c r="ALZ560" s="0"/>
      <c r="AMA560" s="0"/>
      <c r="AMB560" s="0"/>
      <c r="AMC560" s="0"/>
      <c r="AMD560" s="0"/>
      <c r="AME560" s="0"/>
      <c r="AMF560" s="0"/>
      <c r="AMG560" s="0"/>
      <c r="AMH560" s="0"/>
      <c r="AMI560" s="0"/>
      <c r="AMJ560" s="0"/>
    </row>
    <row r="561" s="108" customFormat="true" ht="17.35" hidden="false" customHeight="false" outlineLevel="0" collapsed="false">
      <c r="B561" s="109"/>
      <c r="C561" s="28" t="s">
        <v>16</v>
      </c>
      <c r="D561" s="28" t="n">
        <v>934</v>
      </c>
      <c r="E561" s="136" t="s">
        <v>17</v>
      </c>
      <c r="F561" s="136" t="s">
        <v>86</v>
      </c>
      <c r="G561" s="75"/>
      <c r="H561" s="76"/>
      <c r="I561" s="131" t="n">
        <f aca="false">SUM(J561:L561)</f>
        <v>600000</v>
      </c>
      <c r="J561" s="131" t="n">
        <f aca="false">J562</f>
        <v>533000</v>
      </c>
      <c r="K561" s="131" t="n">
        <f aca="false">K562</f>
        <v>67000</v>
      </c>
      <c r="L561" s="135" t="n">
        <f aca="false">L562</f>
        <v>0</v>
      </c>
      <c r="M561" s="131" t="n">
        <f aca="false">I561</f>
        <v>600000</v>
      </c>
      <c r="AKH561" s="1"/>
      <c r="AKI561" s="0"/>
      <c r="AKJ561" s="0"/>
      <c r="AKK561" s="0"/>
      <c r="AKL561" s="0"/>
      <c r="AKM561" s="0"/>
      <c r="AKN561" s="0"/>
      <c r="AKO561" s="0"/>
      <c r="AKP561" s="0"/>
      <c r="AKQ561" s="0"/>
      <c r="AKR561" s="0"/>
      <c r="AKS561" s="0"/>
      <c r="AKT561" s="0"/>
      <c r="AKU561" s="0"/>
      <c r="AKV561" s="0"/>
      <c r="AKW561" s="0"/>
      <c r="AKX561" s="0"/>
      <c r="AKY561" s="0"/>
      <c r="AKZ561" s="0"/>
      <c r="ALA561" s="0"/>
      <c r="ALB561" s="0"/>
      <c r="ALC561" s="0"/>
      <c r="ALD561" s="0"/>
      <c r="ALE561" s="0"/>
      <c r="ALF561" s="0"/>
      <c r="ALG561" s="0"/>
      <c r="ALH561" s="0"/>
      <c r="ALI561" s="0"/>
      <c r="ALJ561" s="0"/>
      <c r="ALK561" s="0"/>
      <c r="ALL561" s="0"/>
      <c r="ALM561" s="0"/>
      <c r="ALN561" s="0"/>
      <c r="ALO561" s="0"/>
      <c r="ALP561" s="0"/>
      <c r="ALQ561" s="0"/>
      <c r="ALR561" s="0"/>
      <c r="ALS561" s="0"/>
      <c r="ALT561" s="0"/>
      <c r="ALU561" s="0"/>
      <c r="ALV561" s="0"/>
      <c r="ALW561" s="0"/>
      <c r="ALX561" s="0"/>
      <c r="ALY561" s="0"/>
      <c r="ALZ561" s="0"/>
      <c r="AMA561" s="0"/>
      <c r="AMB561" s="0"/>
      <c r="AMC561" s="0"/>
      <c r="AMD561" s="0"/>
      <c r="AME561" s="0"/>
      <c r="AMF561" s="0"/>
      <c r="AMG561" s="0"/>
      <c r="AMH561" s="0"/>
      <c r="AMI561" s="0"/>
      <c r="AMJ561" s="0"/>
    </row>
    <row r="562" s="108" customFormat="true" ht="17.35" hidden="false" customHeight="false" outlineLevel="0" collapsed="false">
      <c r="B562" s="109"/>
      <c r="C562" s="28" t="s">
        <v>32</v>
      </c>
      <c r="D562" s="28" t="n">
        <v>934</v>
      </c>
      <c r="E562" s="136" t="s">
        <v>17</v>
      </c>
      <c r="F562" s="136" t="s">
        <v>33</v>
      </c>
      <c r="G562" s="75"/>
      <c r="H562" s="76"/>
      <c r="I562" s="131" t="n">
        <f aca="false">SUM(J562:L562)</f>
        <v>600000</v>
      </c>
      <c r="J562" s="131" t="n">
        <f aca="false">J563</f>
        <v>533000</v>
      </c>
      <c r="K562" s="131" t="n">
        <f aca="false">K563</f>
        <v>67000</v>
      </c>
      <c r="L562" s="135" t="n">
        <f aca="false">L563</f>
        <v>0</v>
      </c>
      <c r="M562" s="131" t="n">
        <f aca="false">I562</f>
        <v>600000</v>
      </c>
      <c r="AKH562" s="1"/>
      <c r="AKI562" s="0"/>
      <c r="AKJ562" s="0"/>
      <c r="AKK562" s="0"/>
      <c r="AKL562" s="0"/>
      <c r="AKM562" s="0"/>
      <c r="AKN562" s="0"/>
      <c r="AKO562" s="0"/>
      <c r="AKP562" s="0"/>
      <c r="AKQ562" s="0"/>
      <c r="AKR562" s="0"/>
      <c r="AKS562" s="0"/>
      <c r="AKT562" s="0"/>
      <c r="AKU562" s="0"/>
      <c r="AKV562" s="0"/>
      <c r="AKW562" s="0"/>
      <c r="AKX562" s="0"/>
      <c r="AKY562" s="0"/>
      <c r="AKZ562" s="0"/>
      <c r="ALA562" s="0"/>
      <c r="ALB562" s="0"/>
      <c r="ALC562" s="0"/>
      <c r="ALD562" s="0"/>
      <c r="ALE562" s="0"/>
      <c r="ALF562" s="0"/>
      <c r="ALG562" s="0"/>
      <c r="ALH562" s="0"/>
      <c r="ALI562" s="0"/>
      <c r="ALJ562" s="0"/>
      <c r="ALK562" s="0"/>
      <c r="ALL562" s="0"/>
      <c r="ALM562" s="0"/>
      <c r="ALN562" s="0"/>
      <c r="ALO562" s="0"/>
      <c r="ALP562" s="0"/>
      <c r="ALQ562" s="0"/>
      <c r="ALR562" s="0"/>
      <c r="ALS562" s="0"/>
      <c r="ALT562" s="0"/>
      <c r="ALU562" s="0"/>
      <c r="ALV562" s="0"/>
      <c r="ALW562" s="0"/>
      <c r="ALX562" s="0"/>
      <c r="ALY562" s="0"/>
      <c r="ALZ562" s="0"/>
      <c r="AMA562" s="0"/>
      <c r="AMB562" s="0"/>
      <c r="AMC562" s="0"/>
      <c r="AMD562" s="0"/>
      <c r="AME562" s="0"/>
      <c r="AMF562" s="0"/>
      <c r="AMG562" s="0"/>
      <c r="AMH562" s="0"/>
      <c r="AMI562" s="0"/>
      <c r="AMJ562" s="0"/>
    </row>
    <row r="563" s="108" customFormat="true" ht="33" hidden="false" customHeight="false" outlineLevel="0" collapsed="false">
      <c r="B563" s="109"/>
      <c r="C563" s="28" t="s">
        <v>99</v>
      </c>
      <c r="D563" s="28" t="n">
        <v>934</v>
      </c>
      <c r="E563" s="136" t="s">
        <v>17</v>
      </c>
      <c r="F563" s="136" t="s">
        <v>33</v>
      </c>
      <c r="G563" s="75" t="n">
        <v>500000000</v>
      </c>
      <c r="H563" s="76"/>
      <c r="I563" s="131" t="n">
        <f aca="false">SUM(J563:L563)</f>
        <v>600000</v>
      </c>
      <c r="J563" s="131" t="n">
        <f aca="false">J564</f>
        <v>533000</v>
      </c>
      <c r="K563" s="131" t="n">
        <f aca="false">K564</f>
        <v>67000</v>
      </c>
      <c r="L563" s="135" t="n">
        <f aca="false">L564</f>
        <v>0</v>
      </c>
      <c r="M563" s="131" t="n">
        <f aca="false">I563</f>
        <v>600000</v>
      </c>
      <c r="AKH563" s="1"/>
      <c r="AKI563" s="0"/>
      <c r="AKJ563" s="0"/>
      <c r="AKK563" s="0"/>
      <c r="AKL563" s="0"/>
      <c r="AKM563" s="0"/>
      <c r="AKN563" s="0"/>
      <c r="AKO563" s="0"/>
      <c r="AKP563" s="0"/>
      <c r="AKQ563" s="0"/>
      <c r="AKR563" s="0"/>
      <c r="AKS563" s="0"/>
      <c r="AKT563" s="0"/>
      <c r="AKU563" s="0"/>
      <c r="AKV563" s="0"/>
      <c r="AKW563" s="0"/>
      <c r="AKX563" s="0"/>
      <c r="AKY563" s="0"/>
      <c r="AKZ563" s="0"/>
      <c r="ALA563" s="0"/>
      <c r="ALB563" s="0"/>
      <c r="ALC563" s="0"/>
      <c r="ALD563" s="0"/>
      <c r="ALE563" s="0"/>
      <c r="ALF563" s="0"/>
      <c r="ALG563" s="0"/>
      <c r="ALH563" s="0"/>
      <c r="ALI563" s="0"/>
      <c r="ALJ563" s="0"/>
      <c r="ALK563" s="0"/>
      <c r="ALL563" s="0"/>
      <c r="ALM563" s="0"/>
      <c r="ALN563" s="0"/>
      <c r="ALO563" s="0"/>
      <c r="ALP563" s="0"/>
      <c r="ALQ563" s="0"/>
      <c r="ALR563" s="0"/>
      <c r="ALS563" s="0"/>
      <c r="ALT563" s="0"/>
      <c r="ALU563" s="0"/>
      <c r="ALV563" s="0"/>
      <c r="ALW563" s="0"/>
      <c r="ALX563" s="0"/>
      <c r="ALY563" s="0"/>
      <c r="ALZ563" s="0"/>
      <c r="AMA563" s="0"/>
      <c r="AMB563" s="0"/>
      <c r="AMC563" s="0"/>
      <c r="AMD563" s="0"/>
      <c r="AME563" s="0"/>
      <c r="AMF563" s="0"/>
      <c r="AMG563" s="0"/>
      <c r="AMH563" s="0"/>
      <c r="AMI563" s="0"/>
      <c r="AMJ563" s="0"/>
    </row>
    <row r="564" s="108" customFormat="true" ht="33" hidden="false" customHeight="false" outlineLevel="0" collapsed="false">
      <c r="B564" s="109"/>
      <c r="C564" s="28" t="s">
        <v>118</v>
      </c>
      <c r="D564" s="28" t="n">
        <v>934</v>
      </c>
      <c r="E564" s="136" t="s">
        <v>17</v>
      </c>
      <c r="F564" s="136" t="s">
        <v>33</v>
      </c>
      <c r="G564" s="75" t="n">
        <v>5030000000</v>
      </c>
      <c r="H564" s="76"/>
      <c r="I564" s="131" t="n">
        <f aca="false">SUM(J564:L564)</f>
        <v>600000</v>
      </c>
      <c r="J564" s="131" t="n">
        <f aca="false">J565</f>
        <v>533000</v>
      </c>
      <c r="K564" s="131" t="n">
        <f aca="false">K565</f>
        <v>67000</v>
      </c>
      <c r="L564" s="135" t="n">
        <f aca="false">L565</f>
        <v>0</v>
      </c>
      <c r="M564" s="131" t="n">
        <f aca="false">I564</f>
        <v>600000</v>
      </c>
      <c r="AKH564" s="1"/>
      <c r="AKI564" s="0"/>
      <c r="AKJ564" s="0"/>
      <c r="AKK564" s="0"/>
      <c r="AKL564" s="0"/>
      <c r="AKM564" s="0"/>
      <c r="AKN564" s="0"/>
      <c r="AKO564" s="0"/>
      <c r="AKP564" s="0"/>
      <c r="AKQ564" s="0"/>
      <c r="AKR564" s="0"/>
      <c r="AKS564" s="0"/>
      <c r="AKT564" s="0"/>
      <c r="AKU564" s="0"/>
      <c r="AKV564" s="0"/>
      <c r="AKW564" s="0"/>
      <c r="AKX564" s="0"/>
      <c r="AKY564" s="0"/>
      <c r="AKZ564" s="0"/>
      <c r="ALA564" s="0"/>
      <c r="ALB564" s="0"/>
      <c r="ALC564" s="0"/>
      <c r="ALD564" s="0"/>
      <c r="ALE564" s="0"/>
      <c r="ALF564" s="0"/>
      <c r="ALG564" s="0"/>
      <c r="ALH564" s="0"/>
      <c r="ALI564" s="0"/>
      <c r="ALJ564" s="0"/>
      <c r="ALK564" s="0"/>
      <c r="ALL564" s="0"/>
      <c r="ALM564" s="0"/>
      <c r="ALN564" s="0"/>
      <c r="ALO564" s="0"/>
      <c r="ALP564" s="0"/>
      <c r="ALQ564" s="0"/>
      <c r="ALR564" s="0"/>
      <c r="ALS564" s="0"/>
      <c r="ALT564" s="0"/>
      <c r="ALU564" s="0"/>
      <c r="ALV564" s="0"/>
      <c r="ALW564" s="0"/>
      <c r="ALX564" s="0"/>
      <c r="ALY564" s="0"/>
      <c r="ALZ564" s="0"/>
      <c r="AMA564" s="0"/>
      <c r="AMB564" s="0"/>
      <c r="AMC564" s="0"/>
      <c r="AMD564" s="0"/>
      <c r="AME564" s="0"/>
      <c r="AMF564" s="0"/>
      <c r="AMG564" s="0"/>
      <c r="AMH564" s="0"/>
      <c r="AMI564" s="0"/>
      <c r="AMJ564" s="0"/>
    </row>
    <row r="565" s="108" customFormat="true" ht="33" hidden="false" customHeight="false" outlineLevel="0" collapsed="false">
      <c r="B565" s="109"/>
      <c r="C565" s="28" t="s">
        <v>119</v>
      </c>
      <c r="D565" s="28" t="n">
        <v>934</v>
      </c>
      <c r="E565" s="136" t="s">
        <v>17</v>
      </c>
      <c r="F565" s="136" t="s">
        <v>33</v>
      </c>
      <c r="G565" s="75" t="n">
        <v>5030010030</v>
      </c>
      <c r="H565" s="76"/>
      <c r="I565" s="131" t="n">
        <f aca="false">SUM(J565:L565)</f>
        <v>600000</v>
      </c>
      <c r="J565" s="131" t="n">
        <f aca="false">J566</f>
        <v>533000</v>
      </c>
      <c r="K565" s="131" t="n">
        <f aca="false">K566</f>
        <v>67000</v>
      </c>
      <c r="L565" s="135" t="n">
        <f aca="false">L566</f>
        <v>0</v>
      </c>
      <c r="M565" s="131" t="n">
        <f aca="false">I565</f>
        <v>600000</v>
      </c>
      <c r="AKH565" s="1"/>
      <c r="AKI565" s="0"/>
      <c r="AKJ565" s="0"/>
      <c r="AKK565" s="0"/>
      <c r="AKL565" s="0"/>
      <c r="AKM565" s="0"/>
      <c r="AKN565" s="0"/>
      <c r="AKO565" s="0"/>
      <c r="AKP565" s="0"/>
      <c r="AKQ565" s="0"/>
      <c r="AKR565" s="0"/>
      <c r="AKS565" s="0"/>
      <c r="AKT565" s="0"/>
      <c r="AKU565" s="0"/>
      <c r="AKV565" s="0"/>
      <c r="AKW565" s="0"/>
      <c r="AKX565" s="0"/>
      <c r="AKY565" s="0"/>
      <c r="AKZ565" s="0"/>
      <c r="ALA565" s="0"/>
      <c r="ALB565" s="0"/>
      <c r="ALC565" s="0"/>
      <c r="ALD565" s="0"/>
      <c r="ALE565" s="0"/>
      <c r="ALF565" s="0"/>
      <c r="ALG565" s="0"/>
      <c r="ALH565" s="0"/>
      <c r="ALI565" s="0"/>
      <c r="ALJ565" s="0"/>
      <c r="ALK565" s="0"/>
      <c r="ALL565" s="0"/>
      <c r="ALM565" s="0"/>
      <c r="ALN565" s="0"/>
      <c r="ALO565" s="0"/>
      <c r="ALP565" s="0"/>
      <c r="ALQ565" s="0"/>
      <c r="ALR565" s="0"/>
      <c r="ALS565" s="0"/>
      <c r="ALT565" s="0"/>
      <c r="ALU565" s="0"/>
      <c r="ALV565" s="0"/>
      <c r="ALW565" s="0"/>
      <c r="ALX565" s="0"/>
      <c r="ALY565" s="0"/>
      <c r="ALZ565" s="0"/>
      <c r="AMA565" s="0"/>
      <c r="AMB565" s="0"/>
      <c r="AMC565" s="0"/>
      <c r="AMD565" s="0"/>
      <c r="AME565" s="0"/>
      <c r="AMF565" s="0"/>
      <c r="AMG565" s="0"/>
      <c r="AMH565" s="0"/>
      <c r="AMI565" s="0"/>
      <c r="AMJ565" s="0"/>
    </row>
    <row r="566" s="108" customFormat="true" ht="33" hidden="false" customHeight="false" outlineLevel="0" collapsed="false">
      <c r="B566" s="109"/>
      <c r="C566" s="28" t="s">
        <v>105</v>
      </c>
      <c r="D566" s="28" t="n">
        <v>934</v>
      </c>
      <c r="E566" s="136" t="s">
        <v>17</v>
      </c>
      <c r="F566" s="136" t="s">
        <v>33</v>
      </c>
      <c r="G566" s="75" t="n">
        <v>5030010030</v>
      </c>
      <c r="H566" s="76" t="s">
        <v>106</v>
      </c>
      <c r="I566" s="131" t="n">
        <f aca="false">SUM(J566:L566)</f>
        <v>600000</v>
      </c>
      <c r="J566" s="131" t="n">
        <v>533000</v>
      </c>
      <c r="K566" s="131" t="n">
        <v>67000</v>
      </c>
      <c r="L566" s="135"/>
      <c r="M566" s="131" t="n">
        <f aca="false">I566</f>
        <v>600000</v>
      </c>
      <c r="AKH566" s="1"/>
      <c r="AKI566" s="0"/>
      <c r="AKJ566" s="0"/>
      <c r="AKK566" s="0"/>
      <c r="AKL566" s="0"/>
      <c r="AKM566" s="0"/>
      <c r="AKN566" s="0"/>
      <c r="AKO566" s="0"/>
      <c r="AKP566" s="0"/>
      <c r="AKQ566" s="0"/>
      <c r="AKR566" s="0"/>
      <c r="AKS566" s="0"/>
      <c r="AKT566" s="0"/>
      <c r="AKU566" s="0"/>
      <c r="AKV566" s="0"/>
      <c r="AKW566" s="0"/>
      <c r="AKX566" s="0"/>
      <c r="AKY566" s="0"/>
      <c r="AKZ566" s="0"/>
      <c r="ALA566" s="0"/>
      <c r="ALB566" s="0"/>
      <c r="ALC566" s="0"/>
      <c r="ALD566" s="0"/>
      <c r="ALE566" s="0"/>
      <c r="ALF566" s="0"/>
      <c r="ALG566" s="0"/>
      <c r="ALH566" s="0"/>
      <c r="ALI566" s="0"/>
      <c r="ALJ566" s="0"/>
      <c r="ALK566" s="0"/>
      <c r="ALL566" s="0"/>
      <c r="ALM566" s="0"/>
      <c r="ALN566" s="0"/>
      <c r="ALO566" s="0"/>
      <c r="ALP566" s="0"/>
      <c r="ALQ566" s="0"/>
      <c r="ALR566" s="0"/>
      <c r="ALS566" s="0"/>
      <c r="ALT566" s="0"/>
      <c r="ALU566" s="0"/>
      <c r="ALV566" s="0"/>
      <c r="ALW566" s="0"/>
      <c r="ALX566" s="0"/>
      <c r="ALY566" s="0"/>
      <c r="ALZ566" s="0"/>
      <c r="AMA566" s="0"/>
      <c r="AMB566" s="0"/>
      <c r="AMC566" s="0"/>
      <c r="AMD566" s="0"/>
      <c r="AME566" s="0"/>
      <c r="AMF566" s="0"/>
      <c r="AMG566" s="0"/>
      <c r="AMH566" s="0"/>
      <c r="AMI566" s="0"/>
      <c r="AMJ566" s="0"/>
    </row>
    <row r="567" s="96" customFormat="true" ht="17.35" hidden="false" customHeight="false" outlineLevel="0" collapsed="false">
      <c r="B567" s="134"/>
      <c r="C567" s="28" t="s">
        <v>56</v>
      </c>
      <c r="D567" s="28" t="n">
        <v>934</v>
      </c>
      <c r="E567" s="136" t="s">
        <v>57</v>
      </c>
      <c r="F567" s="136" t="s">
        <v>86</v>
      </c>
      <c r="G567" s="75"/>
      <c r="H567" s="76"/>
      <c r="I567" s="131" t="n">
        <f aca="false">SUM(J567:L567)</f>
        <v>23862100</v>
      </c>
      <c r="J567" s="131" t="n">
        <f aca="false">J568+J598</f>
        <v>14848800</v>
      </c>
      <c r="K567" s="131" t="n">
        <f aca="false">K568+K598</f>
        <v>9013300</v>
      </c>
      <c r="L567" s="135" t="n">
        <f aca="false">L568+L598</f>
        <v>0</v>
      </c>
      <c r="M567" s="131" t="n">
        <f aca="false">I567</f>
        <v>23862100</v>
      </c>
      <c r="AKH567" s="1"/>
      <c r="AKI567" s="0"/>
      <c r="AKJ567" s="0"/>
      <c r="AKK567" s="0"/>
      <c r="AKL567" s="0"/>
      <c r="AKM567" s="0"/>
      <c r="AKN567" s="0"/>
      <c r="AKO567" s="0"/>
      <c r="AKP567" s="0"/>
      <c r="AKQ567" s="0"/>
      <c r="AKR567" s="0"/>
      <c r="AKS567" s="0"/>
      <c r="AKT567" s="0"/>
      <c r="AKU567" s="0"/>
      <c r="AKV567" s="0"/>
      <c r="AKW567" s="0"/>
      <c r="AKX567" s="0"/>
      <c r="AKY567" s="0"/>
      <c r="AKZ567" s="0"/>
      <c r="ALA567" s="0"/>
      <c r="ALB567" s="0"/>
      <c r="ALC567" s="0"/>
      <c r="ALD567" s="0"/>
      <c r="ALE567" s="0"/>
      <c r="ALF567" s="0"/>
      <c r="ALG567" s="0"/>
      <c r="ALH567" s="0"/>
      <c r="ALI567" s="0"/>
      <c r="ALJ567" s="0"/>
      <c r="ALK567" s="0"/>
      <c r="ALL567" s="0"/>
      <c r="ALM567" s="0"/>
      <c r="ALN567" s="0"/>
      <c r="ALO567" s="0"/>
      <c r="ALP567" s="0"/>
      <c r="ALQ567" s="0"/>
      <c r="ALR567" s="0"/>
      <c r="ALS567" s="0"/>
      <c r="ALT567" s="0"/>
      <c r="ALU567" s="0"/>
      <c r="ALV567" s="0"/>
      <c r="ALW567" s="0"/>
      <c r="ALX567" s="0"/>
      <c r="ALY567" s="0"/>
      <c r="ALZ567" s="0"/>
      <c r="AMA567" s="0"/>
      <c r="AMB567" s="0"/>
      <c r="AMC567" s="0"/>
      <c r="AMD567" s="0"/>
      <c r="AME567" s="0"/>
      <c r="AMF567" s="0"/>
      <c r="AMG567" s="0"/>
      <c r="AMH567" s="0"/>
      <c r="AMI567" s="0"/>
      <c r="AMJ567" s="0"/>
    </row>
    <row r="568" s="96" customFormat="true" ht="17.35" hidden="false" customHeight="false" outlineLevel="0" collapsed="false">
      <c r="B568" s="109"/>
      <c r="C568" s="28" t="s">
        <v>61</v>
      </c>
      <c r="D568" s="28" t="n">
        <v>934</v>
      </c>
      <c r="E568" s="136" t="s">
        <v>57</v>
      </c>
      <c r="F568" s="136" t="s">
        <v>57</v>
      </c>
      <c r="G568" s="75"/>
      <c r="H568" s="76"/>
      <c r="I568" s="131" t="n">
        <f aca="false">SUM(J568:L568)</f>
        <v>21254500</v>
      </c>
      <c r="J568" s="131" t="n">
        <f aca="false">J569+J580+J586+J590+J594</f>
        <v>13343700</v>
      </c>
      <c r="K568" s="131" t="n">
        <f aca="false">K569+K580+K586+K590+K594</f>
        <v>7910800</v>
      </c>
      <c r="L568" s="135" t="n">
        <f aca="false">L569+L580+L586+L590+L594</f>
        <v>0</v>
      </c>
      <c r="M568" s="131" t="n">
        <f aca="false">I568</f>
        <v>21254500</v>
      </c>
      <c r="AKH568" s="1"/>
      <c r="AKI568" s="0"/>
      <c r="AKJ568" s="0"/>
      <c r="AKK568" s="0"/>
      <c r="AKL568" s="0"/>
      <c r="AKM568" s="0"/>
      <c r="AKN568" s="0"/>
      <c r="AKO568" s="0"/>
      <c r="AKP568" s="0"/>
      <c r="AKQ568" s="0"/>
      <c r="AKR568" s="0"/>
      <c r="AKS568" s="0"/>
      <c r="AKT568" s="0"/>
      <c r="AKU568" s="0"/>
      <c r="AKV568" s="0"/>
      <c r="AKW568" s="0"/>
      <c r="AKX568" s="0"/>
      <c r="AKY568" s="0"/>
      <c r="AKZ568" s="0"/>
      <c r="ALA568" s="0"/>
      <c r="ALB568" s="0"/>
      <c r="ALC568" s="0"/>
      <c r="ALD568" s="0"/>
      <c r="ALE568" s="0"/>
      <c r="ALF568" s="0"/>
      <c r="ALG568" s="0"/>
      <c r="ALH568" s="0"/>
      <c r="ALI568" s="0"/>
      <c r="ALJ568" s="0"/>
      <c r="ALK568" s="0"/>
      <c r="ALL568" s="0"/>
      <c r="ALM568" s="0"/>
      <c r="ALN568" s="0"/>
      <c r="ALO568" s="0"/>
      <c r="ALP568" s="0"/>
      <c r="ALQ568" s="0"/>
      <c r="ALR568" s="0"/>
      <c r="ALS568" s="0"/>
      <c r="ALT568" s="0"/>
      <c r="ALU568" s="0"/>
      <c r="ALV568" s="0"/>
      <c r="ALW568" s="0"/>
      <c r="ALX568" s="0"/>
      <c r="ALY568" s="0"/>
      <c r="ALZ568" s="0"/>
      <c r="AMA568" s="0"/>
      <c r="AMB568" s="0"/>
      <c r="AMC568" s="0"/>
      <c r="AMD568" s="0"/>
      <c r="AME568" s="0"/>
      <c r="AMF568" s="0"/>
      <c r="AMG568" s="0"/>
      <c r="AMH568" s="0"/>
      <c r="AMI568" s="0"/>
      <c r="AMJ568" s="0"/>
    </row>
    <row r="569" s="96" customFormat="true" ht="33" hidden="false" customHeight="false" outlineLevel="0" collapsed="false">
      <c r="B569" s="109"/>
      <c r="C569" s="28" t="s">
        <v>130</v>
      </c>
      <c r="D569" s="28" t="n">
        <v>934</v>
      </c>
      <c r="E569" s="136" t="s">
        <v>57</v>
      </c>
      <c r="F569" s="136" t="s">
        <v>57</v>
      </c>
      <c r="G569" s="75" t="n">
        <v>5200000000</v>
      </c>
      <c r="H569" s="76"/>
      <c r="I569" s="131" t="n">
        <f aca="false">SUM(J569:L569)</f>
        <v>19257800</v>
      </c>
      <c r="J569" s="131" t="n">
        <f aca="false">J570+J575</f>
        <v>11461000</v>
      </c>
      <c r="K569" s="131" t="n">
        <f aca="false">K570+K575</f>
        <v>7796800</v>
      </c>
      <c r="L569" s="135" t="n">
        <f aca="false">L570+L575</f>
        <v>0</v>
      </c>
      <c r="M569" s="131" t="n">
        <f aca="false">I569</f>
        <v>19257800</v>
      </c>
      <c r="AKH569" s="1"/>
      <c r="AKI569" s="0"/>
      <c r="AKJ569" s="0"/>
      <c r="AKK569" s="0"/>
      <c r="AKL569" s="0"/>
      <c r="AKM569" s="0"/>
      <c r="AKN569" s="0"/>
      <c r="AKO569" s="0"/>
      <c r="AKP569" s="0"/>
      <c r="AKQ569" s="0"/>
      <c r="AKR569" s="0"/>
      <c r="AKS569" s="0"/>
      <c r="AKT569" s="0"/>
      <c r="AKU569" s="0"/>
      <c r="AKV569" s="0"/>
      <c r="AKW569" s="0"/>
      <c r="AKX569" s="0"/>
      <c r="AKY569" s="0"/>
      <c r="AKZ569" s="0"/>
      <c r="ALA569" s="0"/>
      <c r="ALB569" s="0"/>
      <c r="ALC569" s="0"/>
      <c r="ALD569" s="0"/>
      <c r="ALE569" s="0"/>
      <c r="ALF569" s="0"/>
      <c r="ALG569" s="0"/>
      <c r="ALH569" s="0"/>
      <c r="ALI569" s="0"/>
      <c r="ALJ569" s="0"/>
      <c r="ALK569" s="0"/>
      <c r="ALL569" s="0"/>
      <c r="ALM569" s="0"/>
      <c r="ALN569" s="0"/>
      <c r="ALO569" s="0"/>
      <c r="ALP569" s="0"/>
      <c r="ALQ569" s="0"/>
      <c r="ALR569" s="0"/>
      <c r="ALS569" s="0"/>
      <c r="ALT569" s="0"/>
      <c r="ALU569" s="0"/>
      <c r="ALV569" s="0"/>
      <c r="ALW569" s="0"/>
      <c r="ALX569" s="0"/>
      <c r="ALY569" s="0"/>
      <c r="ALZ569" s="0"/>
      <c r="AMA569" s="0"/>
      <c r="AMB569" s="0"/>
      <c r="AMC569" s="0"/>
      <c r="AMD569" s="0"/>
      <c r="AME569" s="0"/>
      <c r="AMF569" s="0"/>
      <c r="AMG569" s="0"/>
      <c r="AMH569" s="0"/>
      <c r="AMI569" s="0"/>
      <c r="AMJ569" s="0"/>
    </row>
    <row r="570" s="96" customFormat="true" ht="17.35" hidden="false" customHeight="false" outlineLevel="0" collapsed="false">
      <c r="B570" s="109"/>
      <c r="C570" s="28" t="s">
        <v>138</v>
      </c>
      <c r="D570" s="28" t="n">
        <v>934</v>
      </c>
      <c r="E570" s="136" t="s">
        <v>57</v>
      </c>
      <c r="F570" s="136" t="s">
        <v>57</v>
      </c>
      <c r="G570" s="75" t="n">
        <v>5270000000</v>
      </c>
      <c r="H570" s="76"/>
      <c r="I570" s="131" t="n">
        <f aca="false">SUM(J570:L570)</f>
        <v>15130300</v>
      </c>
      <c r="J570" s="131" t="n">
        <f aca="false">J571</f>
        <v>9039800</v>
      </c>
      <c r="K570" s="131" t="n">
        <f aca="false">K571</f>
        <v>6090500</v>
      </c>
      <c r="L570" s="135" t="n">
        <f aca="false">L571</f>
        <v>0</v>
      </c>
      <c r="M570" s="131" t="n">
        <f aca="false">I570</f>
        <v>15130300</v>
      </c>
      <c r="AKH570" s="1"/>
      <c r="AKI570" s="0"/>
      <c r="AKJ570" s="0"/>
      <c r="AKK570" s="0"/>
      <c r="AKL570" s="0"/>
      <c r="AKM570" s="0"/>
      <c r="AKN570" s="0"/>
      <c r="AKO570" s="0"/>
      <c r="AKP570" s="0"/>
      <c r="AKQ570" s="0"/>
      <c r="AKR570" s="0"/>
      <c r="AKS570" s="0"/>
      <c r="AKT570" s="0"/>
      <c r="AKU570" s="0"/>
      <c r="AKV570" s="0"/>
      <c r="AKW570" s="0"/>
      <c r="AKX570" s="0"/>
      <c r="AKY570" s="0"/>
      <c r="AKZ570" s="0"/>
      <c r="ALA570" s="0"/>
      <c r="ALB570" s="0"/>
      <c r="ALC570" s="0"/>
      <c r="ALD570" s="0"/>
      <c r="ALE570" s="0"/>
      <c r="ALF570" s="0"/>
      <c r="ALG570" s="0"/>
      <c r="ALH570" s="0"/>
      <c r="ALI570" s="0"/>
      <c r="ALJ570" s="0"/>
      <c r="ALK570" s="0"/>
      <c r="ALL570" s="0"/>
      <c r="ALM570" s="0"/>
      <c r="ALN570" s="0"/>
      <c r="ALO570" s="0"/>
      <c r="ALP570" s="0"/>
      <c r="ALQ570" s="0"/>
      <c r="ALR570" s="0"/>
      <c r="ALS570" s="0"/>
      <c r="ALT570" s="0"/>
      <c r="ALU570" s="0"/>
      <c r="ALV570" s="0"/>
      <c r="ALW570" s="0"/>
      <c r="ALX570" s="0"/>
      <c r="ALY570" s="0"/>
      <c r="ALZ570" s="0"/>
      <c r="AMA570" s="0"/>
      <c r="AMB570" s="0"/>
      <c r="AMC570" s="0"/>
      <c r="AMD570" s="0"/>
      <c r="AME570" s="0"/>
      <c r="AMF570" s="0"/>
      <c r="AMG570" s="0"/>
      <c r="AMH570" s="0"/>
      <c r="AMI570" s="0"/>
      <c r="AMJ570" s="0"/>
    </row>
    <row r="571" s="96" customFormat="true" ht="33" hidden="false" customHeight="false" outlineLevel="0" collapsed="false">
      <c r="B571" s="109"/>
      <c r="C571" s="28" t="s">
        <v>132</v>
      </c>
      <c r="D571" s="28" t="n">
        <v>934</v>
      </c>
      <c r="E571" s="136" t="s">
        <v>57</v>
      </c>
      <c r="F571" s="136" t="s">
        <v>57</v>
      </c>
      <c r="G571" s="75" t="n">
        <v>5270000590</v>
      </c>
      <c r="H571" s="76"/>
      <c r="I571" s="131" t="n">
        <f aca="false">SUM(J571:L571)</f>
        <v>15130300</v>
      </c>
      <c r="J571" s="131" t="n">
        <f aca="false">J572+J573+J574</f>
        <v>9039800</v>
      </c>
      <c r="K571" s="131" t="n">
        <f aca="false">K572+K573+K574</f>
        <v>6090500</v>
      </c>
      <c r="L571" s="135" t="n">
        <f aca="false">L572+L573+L574</f>
        <v>0</v>
      </c>
      <c r="M571" s="131" t="n">
        <f aca="false">I571</f>
        <v>15130300</v>
      </c>
      <c r="AKH571" s="1"/>
      <c r="AKI571" s="0"/>
      <c r="AKJ571" s="0"/>
      <c r="AKK571" s="0"/>
      <c r="AKL571" s="0"/>
      <c r="AKM571" s="0"/>
      <c r="AKN571" s="0"/>
      <c r="AKO571" s="0"/>
      <c r="AKP571" s="0"/>
      <c r="AKQ571" s="0"/>
      <c r="AKR571" s="0"/>
      <c r="AKS571" s="0"/>
      <c r="AKT571" s="0"/>
      <c r="AKU571" s="0"/>
      <c r="AKV571" s="0"/>
      <c r="AKW571" s="0"/>
      <c r="AKX571" s="0"/>
      <c r="AKY571" s="0"/>
      <c r="AKZ571" s="0"/>
      <c r="ALA571" s="0"/>
      <c r="ALB571" s="0"/>
      <c r="ALC571" s="0"/>
      <c r="ALD571" s="0"/>
      <c r="ALE571" s="0"/>
      <c r="ALF571" s="0"/>
      <c r="ALG571" s="0"/>
      <c r="ALH571" s="0"/>
      <c r="ALI571" s="0"/>
      <c r="ALJ571" s="0"/>
      <c r="ALK571" s="0"/>
      <c r="ALL571" s="0"/>
      <c r="ALM571" s="0"/>
      <c r="ALN571" s="0"/>
      <c r="ALO571" s="0"/>
      <c r="ALP571" s="0"/>
      <c r="ALQ571" s="0"/>
      <c r="ALR571" s="0"/>
      <c r="ALS571" s="0"/>
      <c r="ALT571" s="0"/>
      <c r="ALU571" s="0"/>
      <c r="ALV571" s="0"/>
      <c r="ALW571" s="0"/>
      <c r="ALX571" s="0"/>
      <c r="ALY571" s="0"/>
      <c r="ALZ571" s="0"/>
      <c r="AMA571" s="0"/>
      <c r="AMB571" s="0"/>
      <c r="AMC571" s="0"/>
      <c r="AMD571" s="0"/>
      <c r="AME571" s="0"/>
      <c r="AMF571" s="0"/>
      <c r="AMG571" s="0"/>
      <c r="AMH571" s="0"/>
      <c r="AMI571" s="0"/>
      <c r="AMJ571" s="0"/>
    </row>
    <row r="572" s="96" customFormat="true" ht="64.5" hidden="false" customHeight="false" outlineLevel="0" collapsed="false">
      <c r="B572" s="109"/>
      <c r="C572" s="28" t="s">
        <v>102</v>
      </c>
      <c r="D572" s="28" t="n">
        <v>934</v>
      </c>
      <c r="E572" s="136" t="s">
        <v>57</v>
      </c>
      <c r="F572" s="136" t="s">
        <v>57</v>
      </c>
      <c r="G572" s="75" t="n">
        <v>5270000590</v>
      </c>
      <c r="H572" s="76" t="s">
        <v>103</v>
      </c>
      <c r="I572" s="131" t="n">
        <f aca="false">SUM(J572:L572)</f>
        <v>13567100</v>
      </c>
      <c r="J572" s="131" t="n">
        <v>7640600</v>
      </c>
      <c r="K572" s="131" t="n">
        <v>5926500</v>
      </c>
      <c r="L572" s="135"/>
      <c r="M572" s="131" t="n">
        <f aca="false">I572</f>
        <v>13567100</v>
      </c>
      <c r="AKH572" s="1"/>
      <c r="AKI572" s="0"/>
      <c r="AKJ572" s="0"/>
      <c r="AKK572" s="0"/>
      <c r="AKL572" s="0"/>
      <c r="AKM572" s="0"/>
      <c r="AKN572" s="0"/>
      <c r="AKO572" s="0"/>
      <c r="AKP572" s="0"/>
      <c r="AKQ572" s="0"/>
      <c r="AKR572" s="0"/>
      <c r="AKS572" s="0"/>
      <c r="AKT572" s="0"/>
      <c r="AKU572" s="0"/>
      <c r="AKV572" s="0"/>
      <c r="AKW572" s="0"/>
      <c r="AKX572" s="0"/>
      <c r="AKY572" s="0"/>
      <c r="AKZ572" s="0"/>
      <c r="ALA572" s="0"/>
      <c r="ALB572" s="0"/>
      <c r="ALC572" s="0"/>
      <c r="ALD572" s="0"/>
      <c r="ALE572" s="0"/>
      <c r="ALF572" s="0"/>
      <c r="ALG572" s="0"/>
      <c r="ALH572" s="0"/>
      <c r="ALI572" s="0"/>
      <c r="ALJ572" s="0"/>
      <c r="ALK572" s="0"/>
      <c r="ALL572" s="0"/>
      <c r="ALM572" s="0"/>
      <c r="ALN572" s="0"/>
      <c r="ALO572" s="0"/>
      <c r="ALP572" s="0"/>
      <c r="ALQ572" s="0"/>
      <c r="ALR572" s="0"/>
      <c r="ALS572" s="0"/>
      <c r="ALT572" s="0"/>
      <c r="ALU572" s="0"/>
      <c r="ALV572" s="0"/>
      <c r="ALW572" s="0"/>
      <c r="ALX572" s="0"/>
      <c r="ALY572" s="0"/>
      <c r="ALZ572" s="0"/>
      <c r="AMA572" s="0"/>
      <c r="AMB572" s="0"/>
      <c r="AMC572" s="0"/>
      <c r="AMD572" s="0"/>
      <c r="AME572" s="0"/>
      <c r="AMF572" s="0"/>
      <c r="AMG572" s="0"/>
      <c r="AMH572" s="0"/>
      <c r="AMI572" s="0"/>
      <c r="AMJ572" s="0"/>
    </row>
    <row r="573" s="96" customFormat="true" ht="33" hidden="false" customHeight="false" outlineLevel="0" collapsed="false">
      <c r="B573" s="109"/>
      <c r="C573" s="28" t="s">
        <v>105</v>
      </c>
      <c r="D573" s="28" t="n">
        <v>934</v>
      </c>
      <c r="E573" s="136" t="s">
        <v>57</v>
      </c>
      <c r="F573" s="136" t="s">
        <v>57</v>
      </c>
      <c r="G573" s="75" t="n">
        <v>5270000590</v>
      </c>
      <c r="H573" s="76" t="s">
        <v>106</v>
      </c>
      <c r="I573" s="131" t="n">
        <f aca="false">SUM(J573:L573)</f>
        <v>1558200</v>
      </c>
      <c r="J573" s="131" t="n">
        <v>1395800</v>
      </c>
      <c r="K573" s="131" t="n">
        <v>162400</v>
      </c>
      <c r="L573" s="135"/>
      <c r="M573" s="131" t="n">
        <f aca="false">I573</f>
        <v>1558200</v>
      </c>
      <c r="AKH573" s="1"/>
      <c r="AKI573" s="0"/>
      <c r="AKJ573" s="0"/>
      <c r="AKK573" s="0"/>
      <c r="AKL573" s="0"/>
      <c r="AKM573" s="0"/>
      <c r="AKN573" s="0"/>
      <c r="AKO573" s="0"/>
      <c r="AKP573" s="0"/>
      <c r="AKQ573" s="0"/>
      <c r="AKR573" s="0"/>
      <c r="AKS573" s="0"/>
      <c r="AKT573" s="0"/>
      <c r="AKU573" s="0"/>
      <c r="AKV573" s="0"/>
      <c r="AKW573" s="0"/>
      <c r="AKX573" s="0"/>
      <c r="AKY573" s="0"/>
      <c r="AKZ573" s="0"/>
      <c r="ALA573" s="0"/>
      <c r="ALB573" s="0"/>
      <c r="ALC573" s="0"/>
      <c r="ALD573" s="0"/>
      <c r="ALE573" s="0"/>
      <c r="ALF573" s="0"/>
      <c r="ALG573" s="0"/>
      <c r="ALH573" s="0"/>
      <c r="ALI573" s="0"/>
      <c r="ALJ573" s="0"/>
      <c r="ALK573" s="0"/>
      <c r="ALL573" s="0"/>
      <c r="ALM573" s="0"/>
      <c r="ALN573" s="0"/>
      <c r="ALO573" s="0"/>
      <c r="ALP573" s="0"/>
      <c r="ALQ573" s="0"/>
      <c r="ALR573" s="0"/>
      <c r="ALS573" s="0"/>
      <c r="ALT573" s="0"/>
      <c r="ALU573" s="0"/>
      <c r="ALV573" s="0"/>
      <c r="ALW573" s="0"/>
      <c r="ALX573" s="0"/>
      <c r="ALY573" s="0"/>
      <c r="ALZ573" s="0"/>
      <c r="AMA573" s="0"/>
      <c r="AMB573" s="0"/>
      <c r="AMC573" s="0"/>
      <c r="AMD573" s="0"/>
      <c r="AME573" s="0"/>
      <c r="AMF573" s="0"/>
      <c r="AMG573" s="0"/>
      <c r="AMH573" s="0"/>
      <c r="AMI573" s="0"/>
      <c r="AMJ573" s="0"/>
    </row>
    <row r="574" s="96" customFormat="true" ht="17.35" hidden="false" customHeight="false" outlineLevel="0" collapsed="false">
      <c r="B574" s="109"/>
      <c r="C574" s="28" t="s">
        <v>108</v>
      </c>
      <c r="D574" s="28" t="n">
        <v>934</v>
      </c>
      <c r="E574" s="136" t="s">
        <v>57</v>
      </c>
      <c r="F574" s="136" t="s">
        <v>57</v>
      </c>
      <c r="G574" s="75" t="n">
        <v>5270000590</v>
      </c>
      <c r="H574" s="76" t="s">
        <v>109</v>
      </c>
      <c r="I574" s="131" t="n">
        <f aca="false">SUM(J574:L574)</f>
        <v>5000</v>
      </c>
      <c r="J574" s="131" t="n">
        <v>3400</v>
      </c>
      <c r="K574" s="131" t="n">
        <v>1600</v>
      </c>
      <c r="L574" s="135"/>
      <c r="M574" s="131" t="n">
        <f aca="false">I574</f>
        <v>5000</v>
      </c>
      <c r="AKH574" s="1"/>
      <c r="AKI574" s="0"/>
      <c r="AKJ574" s="0"/>
      <c r="AKK574" s="0"/>
      <c r="AKL574" s="0"/>
      <c r="AKM574" s="0"/>
      <c r="AKN574" s="0"/>
      <c r="AKO574" s="0"/>
      <c r="AKP574" s="0"/>
      <c r="AKQ574" s="0"/>
      <c r="AKR574" s="0"/>
      <c r="AKS574" s="0"/>
      <c r="AKT574" s="0"/>
      <c r="AKU574" s="0"/>
      <c r="AKV574" s="0"/>
      <c r="AKW574" s="0"/>
      <c r="AKX574" s="0"/>
      <c r="AKY574" s="0"/>
      <c r="AKZ574" s="0"/>
      <c r="ALA574" s="0"/>
      <c r="ALB574" s="0"/>
      <c r="ALC574" s="0"/>
      <c r="ALD574" s="0"/>
      <c r="ALE574" s="0"/>
      <c r="ALF574" s="0"/>
      <c r="ALG574" s="0"/>
      <c r="ALH574" s="0"/>
      <c r="ALI574" s="0"/>
      <c r="ALJ574" s="0"/>
      <c r="ALK574" s="0"/>
      <c r="ALL574" s="0"/>
      <c r="ALM574" s="0"/>
      <c r="ALN574" s="0"/>
      <c r="ALO574" s="0"/>
      <c r="ALP574" s="0"/>
      <c r="ALQ574" s="0"/>
      <c r="ALR574" s="0"/>
      <c r="ALS574" s="0"/>
      <c r="ALT574" s="0"/>
      <c r="ALU574" s="0"/>
      <c r="ALV574" s="0"/>
      <c r="ALW574" s="0"/>
      <c r="ALX574" s="0"/>
      <c r="ALY574" s="0"/>
      <c r="ALZ574" s="0"/>
      <c r="AMA574" s="0"/>
      <c r="AMB574" s="0"/>
      <c r="AMC574" s="0"/>
      <c r="AMD574" s="0"/>
      <c r="AME574" s="0"/>
      <c r="AMF574" s="0"/>
      <c r="AMG574" s="0"/>
      <c r="AMH574" s="0"/>
      <c r="AMI574" s="0"/>
      <c r="AMJ574" s="0"/>
    </row>
    <row r="575" s="96" customFormat="true" ht="33" hidden="false" customHeight="false" outlineLevel="0" collapsed="false">
      <c r="B575" s="109"/>
      <c r="C575" s="28" t="s">
        <v>139</v>
      </c>
      <c r="D575" s="28" t="n">
        <v>934</v>
      </c>
      <c r="E575" s="136" t="s">
        <v>57</v>
      </c>
      <c r="F575" s="136" t="s">
        <v>57</v>
      </c>
      <c r="G575" s="75" t="n">
        <v>5280000000</v>
      </c>
      <c r="H575" s="76"/>
      <c r="I575" s="131" t="n">
        <f aca="false">SUM(J575:L575)</f>
        <v>4127500</v>
      </c>
      <c r="J575" s="131" t="n">
        <f aca="false">J576</f>
        <v>2421200</v>
      </c>
      <c r="K575" s="131" t="n">
        <f aca="false">K576</f>
        <v>1706300</v>
      </c>
      <c r="L575" s="135" t="n">
        <f aca="false">L576</f>
        <v>0</v>
      </c>
      <c r="M575" s="131" t="n">
        <f aca="false">I575</f>
        <v>4127500</v>
      </c>
      <c r="AKH575" s="1"/>
      <c r="AKI575" s="0"/>
      <c r="AKJ575" s="0"/>
      <c r="AKK575" s="0"/>
      <c r="AKL575" s="0"/>
      <c r="AKM575" s="0"/>
      <c r="AKN575" s="0"/>
      <c r="AKO575" s="0"/>
      <c r="AKP575" s="0"/>
      <c r="AKQ575" s="0"/>
      <c r="AKR575" s="0"/>
      <c r="AKS575" s="0"/>
      <c r="AKT575" s="0"/>
      <c r="AKU575" s="0"/>
      <c r="AKV575" s="0"/>
      <c r="AKW575" s="0"/>
      <c r="AKX575" s="0"/>
      <c r="AKY575" s="0"/>
      <c r="AKZ575" s="0"/>
      <c r="ALA575" s="0"/>
      <c r="ALB575" s="0"/>
      <c r="ALC575" s="0"/>
      <c r="ALD575" s="0"/>
      <c r="ALE575" s="0"/>
      <c r="ALF575" s="0"/>
      <c r="ALG575" s="0"/>
      <c r="ALH575" s="0"/>
      <c r="ALI575" s="0"/>
      <c r="ALJ575" s="0"/>
      <c r="ALK575" s="0"/>
      <c r="ALL575" s="0"/>
      <c r="ALM575" s="0"/>
      <c r="ALN575" s="0"/>
      <c r="ALO575" s="0"/>
      <c r="ALP575" s="0"/>
      <c r="ALQ575" s="0"/>
      <c r="ALR575" s="0"/>
      <c r="ALS575" s="0"/>
      <c r="ALT575" s="0"/>
      <c r="ALU575" s="0"/>
      <c r="ALV575" s="0"/>
      <c r="ALW575" s="0"/>
      <c r="ALX575" s="0"/>
      <c r="ALY575" s="0"/>
      <c r="ALZ575" s="0"/>
      <c r="AMA575" s="0"/>
      <c r="AMB575" s="0"/>
      <c r="AMC575" s="0"/>
      <c r="AMD575" s="0"/>
      <c r="AME575" s="0"/>
      <c r="AMF575" s="0"/>
      <c r="AMG575" s="0"/>
      <c r="AMH575" s="0"/>
      <c r="AMI575" s="0"/>
      <c r="AMJ575" s="0"/>
    </row>
    <row r="576" s="96" customFormat="true" ht="33" hidden="false" customHeight="false" outlineLevel="0" collapsed="false">
      <c r="B576" s="109"/>
      <c r="C576" s="28" t="s">
        <v>140</v>
      </c>
      <c r="D576" s="28" t="n">
        <v>934</v>
      </c>
      <c r="E576" s="136" t="s">
        <v>57</v>
      </c>
      <c r="F576" s="136" t="s">
        <v>57</v>
      </c>
      <c r="G576" s="75" t="n">
        <v>5280000590</v>
      </c>
      <c r="H576" s="76"/>
      <c r="I576" s="131" t="n">
        <f aca="false">SUM(J576:L576)</f>
        <v>4127500</v>
      </c>
      <c r="J576" s="131" t="n">
        <f aca="false">J577+J578+J579</f>
        <v>2421200</v>
      </c>
      <c r="K576" s="131" t="n">
        <f aca="false">K577+K578+K579</f>
        <v>1706300</v>
      </c>
      <c r="L576" s="135" t="n">
        <f aca="false">L577+L578+L579</f>
        <v>0</v>
      </c>
      <c r="M576" s="131" t="n">
        <f aca="false">I576</f>
        <v>4127500</v>
      </c>
      <c r="AKH576" s="1"/>
      <c r="AKI576" s="0"/>
      <c r="AKJ576" s="0"/>
      <c r="AKK576" s="0"/>
      <c r="AKL576" s="0"/>
      <c r="AKM576" s="0"/>
      <c r="AKN576" s="0"/>
      <c r="AKO576" s="0"/>
      <c r="AKP576" s="0"/>
      <c r="AKQ576" s="0"/>
      <c r="AKR576" s="0"/>
      <c r="AKS576" s="0"/>
      <c r="AKT576" s="0"/>
      <c r="AKU576" s="0"/>
      <c r="AKV576" s="0"/>
      <c r="AKW576" s="0"/>
      <c r="AKX576" s="0"/>
      <c r="AKY576" s="0"/>
      <c r="AKZ576" s="0"/>
      <c r="ALA576" s="0"/>
      <c r="ALB576" s="0"/>
      <c r="ALC576" s="0"/>
      <c r="ALD576" s="0"/>
      <c r="ALE576" s="0"/>
      <c r="ALF576" s="0"/>
      <c r="ALG576" s="0"/>
      <c r="ALH576" s="0"/>
      <c r="ALI576" s="0"/>
      <c r="ALJ576" s="0"/>
      <c r="ALK576" s="0"/>
      <c r="ALL576" s="0"/>
      <c r="ALM576" s="0"/>
      <c r="ALN576" s="0"/>
      <c r="ALO576" s="0"/>
      <c r="ALP576" s="0"/>
      <c r="ALQ576" s="0"/>
      <c r="ALR576" s="0"/>
      <c r="ALS576" s="0"/>
      <c r="ALT576" s="0"/>
      <c r="ALU576" s="0"/>
      <c r="ALV576" s="0"/>
      <c r="ALW576" s="0"/>
      <c r="ALX576" s="0"/>
      <c r="ALY576" s="0"/>
      <c r="ALZ576" s="0"/>
      <c r="AMA576" s="0"/>
      <c r="AMB576" s="0"/>
      <c r="AMC576" s="0"/>
      <c r="AMD576" s="0"/>
      <c r="AME576" s="0"/>
      <c r="AMF576" s="0"/>
      <c r="AMG576" s="0"/>
      <c r="AMH576" s="0"/>
      <c r="AMI576" s="0"/>
      <c r="AMJ576" s="0"/>
    </row>
    <row r="577" s="96" customFormat="true" ht="64.5" hidden="false" customHeight="false" outlineLevel="0" collapsed="false">
      <c r="B577" s="109"/>
      <c r="C577" s="28" t="s">
        <v>102</v>
      </c>
      <c r="D577" s="28" t="n">
        <v>934</v>
      </c>
      <c r="E577" s="136" t="s">
        <v>57</v>
      </c>
      <c r="F577" s="136" t="s">
        <v>57</v>
      </c>
      <c r="G577" s="75" t="n">
        <v>5280000590</v>
      </c>
      <c r="H577" s="76" t="s">
        <v>103</v>
      </c>
      <c r="I577" s="131" t="n">
        <f aca="false">SUM(J577:L577)</f>
        <v>3965500</v>
      </c>
      <c r="J577" s="131" t="n">
        <v>2286200</v>
      </c>
      <c r="K577" s="131" t="n">
        <v>1679300</v>
      </c>
      <c r="L577" s="135"/>
      <c r="M577" s="131" t="n">
        <f aca="false">I577</f>
        <v>3965500</v>
      </c>
      <c r="AKH577" s="1"/>
      <c r="AKI577" s="0"/>
      <c r="AKJ577" s="0"/>
      <c r="AKK577" s="0"/>
      <c r="AKL577" s="0"/>
      <c r="AKM577" s="0"/>
      <c r="AKN577" s="0"/>
      <c r="AKO577" s="0"/>
      <c r="AKP577" s="0"/>
      <c r="AKQ577" s="0"/>
      <c r="AKR577" s="0"/>
      <c r="AKS577" s="0"/>
      <c r="AKT577" s="0"/>
      <c r="AKU577" s="0"/>
      <c r="AKV577" s="0"/>
      <c r="AKW577" s="0"/>
      <c r="AKX577" s="0"/>
      <c r="AKY577" s="0"/>
      <c r="AKZ577" s="0"/>
      <c r="ALA577" s="0"/>
      <c r="ALB577" s="0"/>
      <c r="ALC577" s="0"/>
      <c r="ALD577" s="0"/>
      <c r="ALE577" s="0"/>
      <c r="ALF577" s="0"/>
      <c r="ALG577" s="0"/>
      <c r="ALH577" s="0"/>
      <c r="ALI577" s="0"/>
      <c r="ALJ577" s="0"/>
      <c r="ALK577" s="0"/>
      <c r="ALL577" s="0"/>
      <c r="ALM577" s="0"/>
      <c r="ALN577" s="0"/>
      <c r="ALO577" s="0"/>
      <c r="ALP577" s="0"/>
      <c r="ALQ577" s="0"/>
      <c r="ALR577" s="0"/>
      <c r="ALS577" s="0"/>
      <c r="ALT577" s="0"/>
      <c r="ALU577" s="0"/>
      <c r="ALV577" s="0"/>
      <c r="ALW577" s="0"/>
      <c r="ALX577" s="0"/>
      <c r="ALY577" s="0"/>
      <c r="ALZ577" s="0"/>
      <c r="AMA577" s="0"/>
      <c r="AMB577" s="0"/>
      <c r="AMC577" s="0"/>
      <c r="AMD577" s="0"/>
      <c r="AME577" s="0"/>
      <c r="AMF577" s="0"/>
      <c r="AMG577" s="0"/>
      <c r="AMH577" s="0"/>
      <c r="AMI577" s="0"/>
      <c r="AMJ577" s="0"/>
    </row>
    <row r="578" s="96" customFormat="true" ht="33" hidden="false" customHeight="false" outlineLevel="0" collapsed="false">
      <c r="B578" s="109"/>
      <c r="C578" s="28" t="s">
        <v>105</v>
      </c>
      <c r="D578" s="28" t="n">
        <v>934</v>
      </c>
      <c r="E578" s="136" t="s">
        <v>57</v>
      </c>
      <c r="F578" s="136" t="s">
        <v>57</v>
      </c>
      <c r="G578" s="75" t="n">
        <v>5280000590</v>
      </c>
      <c r="H578" s="76" t="s">
        <v>106</v>
      </c>
      <c r="I578" s="131" t="n">
        <f aca="false">SUM(J578:L578)</f>
        <v>161000</v>
      </c>
      <c r="J578" s="131" t="n">
        <v>134300</v>
      </c>
      <c r="K578" s="131" t="n">
        <v>26700</v>
      </c>
      <c r="L578" s="135"/>
      <c r="M578" s="131" t="n">
        <f aca="false">I578</f>
        <v>161000</v>
      </c>
      <c r="AKH578" s="1"/>
      <c r="AKI578" s="0"/>
      <c r="AKJ578" s="0"/>
      <c r="AKK578" s="0"/>
      <c r="AKL578" s="0"/>
      <c r="AKM578" s="0"/>
      <c r="AKN578" s="0"/>
      <c r="AKO578" s="0"/>
      <c r="AKP578" s="0"/>
      <c r="AKQ578" s="0"/>
      <c r="AKR578" s="0"/>
      <c r="AKS578" s="0"/>
      <c r="AKT578" s="0"/>
      <c r="AKU578" s="0"/>
      <c r="AKV578" s="0"/>
      <c r="AKW578" s="0"/>
      <c r="AKX578" s="0"/>
      <c r="AKY578" s="0"/>
      <c r="AKZ578" s="0"/>
      <c r="ALA578" s="0"/>
      <c r="ALB578" s="0"/>
      <c r="ALC578" s="0"/>
      <c r="ALD578" s="0"/>
      <c r="ALE578" s="0"/>
      <c r="ALF578" s="0"/>
      <c r="ALG578" s="0"/>
      <c r="ALH578" s="0"/>
      <c r="ALI578" s="0"/>
      <c r="ALJ578" s="0"/>
      <c r="ALK578" s="0"/>
      <c r="ALL578" s="0"/>
      <c r="ALM578" s="0"/>
      <c r="ALN578" s="0"/>
      <c r="ALO578" s="0"/>
      <c r="ALP578" s="0"/>
      <c r="ALQ578" s="0"/>
      <c r="ALR578" s="0"/>
      <c r="ALS578" s="0"/>
      <c r="ALT578" s="0"/>
      <c r="ALU578" s="0"/>
      <c r="ALV578" s="0"/>
      <c r="ALW578" s="0"/>
      <c r="ALX578" s="0"/>
      <c r="ALY578" s="0"/>
      <c r="ALZ578" s="0"/>
      <c r="AMA578" s="0"/>
      <c r="AMB578" s="0"/>
      <c r="AMC578" s="0"/>
      <c r="AMD578" s="0"/>
      <c r="AME578" s="0"/>
      <c r="AMF578" s="0"/>
      <c r="AMG578" s="0"/>
      <c r="AMH578" s="0"/>
      <c r="AMI578" s="0"/>
      <c r="AMJ578" s="0"/>
    </row>
    <row r="579" s="96" customFormat="true" ht="17.35" hidden="false" customHeight="false" outlineLevel="0" collapsed="false">
      <c r="B579" s="109"/>
      <c r="C579" s="28" t="s">
        <v>108</v>
      </c>
      <c r="D579" s="28" t="n">
        <v>934</v>
      </c>
      <c r="E579" s="136" t="s">
        <v>57</v>
      </c>
      <c r="F579" s="136" t="s">
        <v>57</v>
      </c>
      <c r="G579" s="75" t="n">
        <v>5280000590</v>
      </c>
      <c r="H579" s="76" t="s">
        <v>109</v>
      </c>
      <c r="I579" s="131" t="n">
        <f aca="false">SUM(J579:L579)</f>
        <v>1000</v>
      </c>
      <c r="J579" s="131" t="n">
        <v>700</v>
      </c>
      <c r="K579" s="131" t="n">
        <v>300</v>
      </c>
      <c r="L579" s="135"/>
      <c r="M579" s="131" t="n">
        <f aca="false">I579</f>
        <v>1000</v>
      </c>
      <c r="AKH579" s="1"/>
      <c r="AKI579" s="0"/>
      <c r="AKJ579" s="0"/>
      <c r="AKK579" s="0"/>
      <c r="AKL579" s="0"/>
      <c r="AKM579" s="0"/>
      <c r="AKN579" s="0"/>
      <c r="AKO579" s="0"/>
      <c r="AKP579" s="0"/>
      <c r="AKQ579" s="0"/>
      <c r="AKR579" s="0"/>
      <c r="AKS579" s="0"/>
      <c r="AKT579" s="0"/>
      <c r="AKU579" s="0"/>
      <c r="AKV579" s="0"/>
      <c r="AKW579" s="0"/>
      <c r="AKX579" s="0"/>
      <c r="AKY579" s="0"/>
      <c r="AKZ579" s="0"/>
      <c r="ALA579" s="0"/>
      <c r="ALB579" s="0"/>
      <c r="ALC579" s="0"/>
      <c r="ALD579" s="0"/>
      <c r="ALE579" s="0"/>
      <c r="ALF579" s="0"/>
      <c r="ALG579" s="0"/>
      <c r="ALH579" s="0"/>
      <c r="ALI579" s="0"/>
      <c r="ALJ579" s="0"/>
      <c r="ALK579" s="0"/>
      <c r="ALL579" s="0"/>
      <c r="ALM579" s="0"/>
      <c r="ALN579" s="0"/>
      <c r="ALO579" s="0"/>
      <c r="ALP579" s="0"/>
      <c r="ALQ579" s="0"/>
      <c r="ALR579" s="0"/>
      <c r="ALS579" s="0"/>
      <c r="ALT579" s="0"/>
      <c r="ALU579" s="0"/>
      <c r="ALV579" s="0"/>
      <c r="ALW579" s="0"/>
      <c r="ALX579" s="0"/>
      <c r="ALY579" s="0"/>
      <c r="ALZ579" s="0"/>
      <c r="AMA579" s="0"/>
      <c r="AMB579" s="0"/>
      <c r="AMC579" s="0"/>
      <c r="AMD579" s="0"/>
      <c r="AME579" s="0"/>
      <c r="AMF579" s="0"/>
      <c r="AMG579" s="0"/>
      <c r="AMH579" s="0"/>
      <c r="AMI579" s="0"/>
      <c r="AMJ579" s="0"/>
    </row>
    <row r="580" s="96" customFormat="true" ht="33" hidden="false" customHeight="false" outlineLevel="0" collapsed="false">
      <c r="B580" s="109"/>
      <c r="C580" s="28" t="s">
        <v>141</v>
      </c>
      <c r="D580" s="28" t="n">
        <v>934</v>
      </c>
      <c r="E580" s="136" t="s">
        <v>57</v>
      </c>
      <c r="F580" s="136" t="s">
        <v>57</v>
      </c>
      <c r="G580" s="75" t="n">
        <v>5300000000</v>
      </c>
      <c r="H580" s="76"/>
      <c r="I580" s="131" t="n">
        <f aca="false">SUM(J580:L580)</f>
        <v>760700</v>
      </c>
      <c r="J580" s="131" t="n">
        <f aca="false">J581</f>
        <v>646700</v>
      </c>
      <c r="K580" s="131" t="n">
        <f aca="false">K581</f>
        <v>114000</v>
      </c>
      <c r="L580" s="135" t="n">
        <f aca="false">L581</f>
        <v>0</v>
      </c>
      <c r="M580" s="131" t="n">
        <f aca="false">I580</f>
        <v>760700</v>
      </c>
      <c r="AKH580" s="1"/>
      <c r="AKI580" s="0"/>
      <c r="AKJ580" s="0"/>
      <c r="AKK580" s="0"/>
      <c r="AKL580" s="0"/>
      <c r="AKM580" s="0"/>
      <c r="AKN580" s="0"/>
      <c r="AKO580" s="0"/>
      <c r="AKP580" s="0"/>
      <c r="AKQ580" s="0"/>
      <c r="AKR580" s="0"/>
      <c r="AKS580" s="0"/>
      <c r="AKT580" s="0"/>
      <c r="AKU580" s="0"/>
      <c r="AKV580" s="0"/>
      <c r="AKW580" s="0"/>
      <c r="AKX580" s="0"/>
      <c r="AKY580" s="0"/>
      <c r="AKZ580" s="0"/>
      <c r="ALA580" s="0"/>
      <c r="ALB580" s="0"/>
      <c r="ALC580" s="0"/>
      <c r="ALD580" s="0"/>
      <c r="ALE580" s="0"/>
      <c r="ALF580" s="0"/>
      <c r="ALG580" s="0"/>
      <c r="ALH580" s="0"/>
      <c r="ALI580" s="0"/>
      <c r="ALJ580" s="0"/>
      <c r="ALK580" s="0"/>
      <c r="ALL580" s="0"/>
      <c r="ALM580" s="0"/>
      <c r="ALN580" s="0"/>
      <c r="ALO580" s="0"/>
      <c r="ALP580" s="0"/>
      <c r="ALQ580" s="0"/>
      <c r="ALR580" s="0"/>
      <c r="ALS580" s="0"/>
      <c r="ALT580" s="0"/>
      <c r="ALU580" s="0"/>
      <c r="ALV580" s="0"/>
      <c r="ALW580" s="0"/>
      <c r="ALX580" s="0"/>
      <c r="ALY580" s="0"/>
      <c r="ALZ580" s="0"/>
      <c r="AMA580" s="0"/>
      <c r="AMB580" s="0"/>
      <c r="AMC580" s="0"/>
      <c r="AMD580" s="0"/>
      <c r="AME580" s="0"/>
      <c r="AMF580" s="0"/>
      <c r="AMG580" s="0"/>
      <c r="AMH580" s="0"/>
      <c r="AMI580" s="0"/>
      <c r="AMJ580" s="0"/>
    </row>
    <row r="581" s="96" customFormat="true" ht="17.35" hidden="false" customHeight="false" outlineLevel="0" collapsed="false">
      <c r="B581" s="109"/>
      <c r="C581" s="28" t="s">
        <v>142</v>
      </c>
      <c r="D581" s="28" t="n">
        <v>934</v>
      </c>
      <c r="E581" s="136" t="s">
        <v>57</v>
      </c>
      <c r="F581" s="136" t="s">
        <v>57</v>
      </c>
      <c r="G581" s="75" t="n">
        <v>5310000000</v>
      </c>
      <c r="H581" s="76"/>
      <c r="I581" s="131" t="n">
        <f aca="false">SUM(J581:L581)</f>
        <v>760700</v>
      </c>
      <c r="J581" s="131" t="n">
        <f aca="false">J582</f>
        <v>646700</v>
      </c>
      <c r="K581" s="131" t="n">
        <f aca="false">K582</f>
        <v>114000</v>
      </c>
      <c r="L581" s="135" t="n">
        <f aca="false">L582</f>
        <v>0</v>
      </c>
      <c r="M581" s="131" t="n">
        <f aca="false">I581</f>
        <v>760700</v>
      </c>
      <c r="AKH581" s="1"/>
      <c r="AKI581" s="0"/>
      <c r="AKJ581" s="0"/>
      <c r="AKK581" s="0"/>
      <c r="AKL581" s="0"/>
      <c r="AKM581" s="0"/>
      <c r="AKN581" s="0"/>
      <c r="AKO581" s="0"/>
      <c r="AKP581" s="0"/>
      <c r="AKQ581" s="0"/>
      <c r="AKR581" s="0"/>
      <c r="AKS581" s="0"/>
      <c r="AKT581" s="0"/>
      <c r="AKU581" s="0"/>
      <c r="AKV581" s="0"/>
      <c r="AKW581" s="0"/>
      <c r="AKX581" s="0"/>
      <c r="AKY581" s="0"/>
      <c r="AKZ581" s="0"/>
      <c r="ALA581" s="0"/>
      <c r="ALB581" s="0"/>
      <c r="ALC581" s="0"/>
      <c r="ALD581" s="0"/>
      <c r="ALE581" s="0"/>
      <c r="ALF581" s="0"/>
      <c r="ALG581" s="0"/>
      <c r="ALH581" s="0"/>
      <c r="ALI581" s="0"/>
      <c r="ALJ581" s="0"/>
      <c r="ALK581" s="0"/>
      <c r="ALL581" s="0"/>
      <c r="ALM581" s="0"/>
      <c r="ALN581" s="0"/>
      <c r="ALO581" s="0"/>
      <c r="ALP581" s="0"/>
      <c r="ALQ581" s="0"/>
      <c r="ALR581" s="0"/>
      <c r="ALS581" s="0"/>
      <c r="ALT581" s="0"/>
      <c r="ALU581" s="0"/>
      <c r="ALV581" s="0"/>
      <c r="ALW581" s="0"/>
      <c r="ALX581" s="0"/>
      <c r="ALY581" s="0"/>
      <c r="ALZ581" s="0"/>
      <c r="AMA581" s="0"/>
      <c r="AMB581" s="0"/>
      <c r="AMC581" s="0"/>
      <c r="AMD581" s="0"/>
      <c r="AME581" s="0"/>
      <c r="AMF581" s="0"/>
      <c r="AMG581" s="0"/>
      <c r="AMH581" s="0"/>
      <c r="AMI581" s="0"/>
      <c r="AMJ581" s="0"/>
    </row>
    <row r="582" s="96" customFormat="true" ht="17.35" hidden="false" customHeight="false" outlineLevel="0" collapsed="false">
      <c r="B582" s="109"/>
      <c r="C582" s="28" t="s">
        <v>143</v>
      </c>
      <c r="D582" s="28" t="n">
        <v>934</v>
      </c>
      <c r="E582" s="136" t="s">
        <v>57</v>
      </c>
      <c r="F582" s="136" t="s">
        <v>57</v>
      </c>
      <c r="G582" s="75" t="n">
        <v>5310010350</v>
      </c>
      <c r="H582" s="76"/>
      <c r="I582" s="131" t="n">
        <f aca="false">SUM(J582:L582)</f>
        <v>760700</v>
      </c>
      <c r="J582" s="131" t="n">
        <f aca="false">J583+J584</f>
        <v>646700</v>
      </c>
      <c r="K582" s="131" t="n">
        <f aca="false">K583+K584+K585</f>
        <v>114000</v>
      </c>
      <c r="L582" s="135" t="n">
        <f aca="false">L583+L584</f>
        <v>0</v>
      </c>
      <c r="M582" s="131" t="n">
        <f aca="false">I582</f>
        <v>760700</v>
      </c>
      <c r="AKH582" s="1"/>
      <c r="AKI582" s="0"/>
      <c r="AKJ582" s="0"/>
      <c r="AKK582" s="0"/>
      <c r="AKL582" s="0"/>
      <c r="AKM582" s="0"/>
      <c r="AKN582" s="0"/>
      <c r="AKO582" s="0"/>
      <c r="AKP582" s="0"/>
      <c r="AKQ582" s="0"/>
      <c r="AKR582" s="0"/>
      <c r="AKS582" s="0"/>
      <c r="AKT582" s="0"/>
      <c r="AKU582" s="0"/>
      <c r="AKV582" s="0"/>
      <c r="AKW582" s="0"/>
      <c r="AKX582" s="0"/>
      <c r="AKY582" s="0"/>
      <c r="AKZ582" s="0"/>
      <c r="ALA582" s="0"/>
      <c r="ALB582" s="0"/>
      <c r="ALC582" s="0"/>
      <c r="ALD582" s="0"/>
      <c r="ALE582" s="0"/>
      <c r="ALF582" s="0"/>
      <c r="ALG582" s="0"/>
      <c r="ALH582" s="0"/>
      <c r="ALI582" s="0"/>
      <c r="ALJ582" s="0"/>
      <c r="ALK582" s="0"/>
      <c r="ALL582" s="0"/>
      <c r="ALM582" s="0"/>
      <c r="ALN582" s="0"/>
      <c r="ALO582" s="0"/>
      <c r="ALP582" s="0"/>
      <c r="ALQ582" s="0"/>
      <c r="ALR582" s="0"/>
      <c r="ALS582" s="0"/>
      <c r="ALT582" s="0"/>
      <c r="ALU582" s="0"/>
      <c r="ALV582" s="0"/>
      <c r="ALW582" s="0"/>
      <c r="ALX582" s="0"/>
      <c r="ALY582" s="0"/>
      <c r="ALZ582" s="0"/>
      <c r="AMA582" s="0"/>
      <c r="AMB582" s="0"/>
      <c r="AMC582" s="0"/>
      <c r="AMD582" s="0"/>
      <c r="AME582" s="0"/>
      <c r="AMF582" s="0"/>
      <c r="AMG582" s="0"/>
      <c r="AMH582" s="0"/>
      <c r="AMI582" s="0"/>
      <c r="AMJ582" s="0"/>
    </row>
    <row r="583" s="96" customFormat="true" ht="64.5" hidden="false" customHeight="false" outlineLevel="0" collapsed="false">
      <c r="B583" s="109"/>
      <c r="C583" s="28" t="s">
        <v>102</v>
      </c>
      <c r="D583" s="28" t="n">
        <v>934</v>
      </c>
      <c r="E583" s="136" t="s">
        <v>57</v>
      </c>
      <c r="F583" s="136" t="s">
        <v>57</v>
      </c>
      <c r="G583" s="75" t="n">
        <v>5310010350</v>
      </c>
      <c r="H583" s="76" t="s">
        <v>103</v>
      </c>
      <c r="I583" s="131" t="n">
        <f aca="false">SUM(J583:L583)</f>
        <v>100000</v>
      </c>
      <c r="J583" s="131" t="n">
        <v>200000</v>
      </c>
      <c r="K583" s="131" t="n">
        <v>-100000</v>
      </c>
      <c r="L583" s="135"/>
      <c r="M583" s="131" t="n">
        <f aca="false">I583</f>
        <v>100000</v>
      </c>
      <c r="AKH583" s="1"/>
      <c r="AKI583" s="0"/>
      <c r="AKJ583" s="0"/>
      <c r="AKK583" s="0"/>
      <c r="AKL583" s="0"/>
      <c r="AKM583" s="0"/>
      <c r="AKN583" s="0"/>
      <c r="AKO583" s="0"/>
      <c r="AKP583" s="0"/>
      <c r="AKQ583" s="0"/>
      <c r="AKR583" s="0"/>
      <c r="AKS583" s="0"/>
      <c r="AKT583" s="0"/>
      <c r="AKU583" s="0"/>
      <c r="AKV583" s="0"/>
      <c r="AKW583" s="0"/>
      <c r="AKX583" s="0"/>
      <c r="AKY583" s="0"/>
      <c r="AKZ583" s="0"/>
      <c r="ALA583" s="0"/>
      <c r="ALB583" s="0"/>
      <c r="ALC583" s="0"/>
      <c r="ALD583" s="0"/>
      <c r="ALE583" s="0"/>
      <c r="ALF583" s="0"/>
      <c r="ALG583" s="0"/>
      <c r="ALH583" s="0"/>
      <c r="ALI583" s="0"/>
      <c r="ALJ583" s="0"/>
      <c r="ALK583" s="0"/>
      <c r="ALL583" s="0"/>
      <c r="ALM583" s="0"/>
      <c r="ALN583" s="0"/>
      <c r="ALO583" s="0"/>
      <c r="ALP583" s="0"/>
      <c r="ALQ583" s="0"/>
      <c r="ALR583" s="0"/>
      <c r="ALS583" s="0"/>
      <c r="ALT583" s="0"/>
      <c r="ALU583" s="0"/>
      <c r="ALV583" s="0"/>
      <c r="ALW583" s="0"/>
      <c r="ALX583" s="0"/>
      <c r="ALY583" s="0"/>
      <c r="ALZ583" s="0"/>
      <c r="AMA583" s="0"/>
      <c r="AMB583" s="0"/>
      <c r="AMC583" s="0"/>
      <c r="AMD583" s="0"/>
      <c r="AME583" s="0"/>
      <c r="AMF583" s="0"/>
      <c r="AMG583" s="0"/>
      <c r="AMH583" s="0"/>
      <c r="AMI583" s="0"/>
      <c r="AMJ583" s="0"/>
    </row>
    <row r="584" s="96" customFormat="true" ht="33" hidden="false" customHeight="false" outlineLevel="0" collapsed="false">
      <c r="B584" s="109"/>
      <c r="C584" s="28" t="s">
        <v>105</v>
      </c>
      <c r="D584" s="28" t="n">
        <v>934</v>
      </c>
      <c r="E584" s="136" t="s">
        <v>57</v>
      </c>
      <c r="F584" s="136" t="s">
        <v>57</v>
      </c>
      <c r="G584" s="75" t="n">
        <v>5310010350</v>
      </c>
      <c r="H584" s="76" t="s">
        <v>106</v>
      </c>
      <c r="I584" s="131" t="n">
        <f aca="false">SUM(J584:L584)</f>
        <v>210700</v>
      </c>
      <c r="J584" s="131" t="n">
        <v>446700</v>
      </c>
      <c r="K584" s="131" t="n">
        <v>-236000</v>
      </c>
      <c r="L584" s="135"/>
      <c r="M584" s="131" t="n">
        <f aca="false">I584</f>
        <v>210700</v>
      </c>
      <c r="AKH584" s="1"/>
      <c r="AKI584" s="0"/>
      <c r="AKJ584" s="0"/>
      <c r="AKK584" s="0"/>
      <c r="AKL584" s="0"/>
      <c r="AKM584" s="0"/>
      <c r="AKN584" s="0"/>
      <c r="AKO584" s="0"/>
      <c r="AKP584" s="0"/>
      <c r="AKQ584" s="0"/>
      <c r="AKR584" s="0"/>
      <c r="AKS584" s="0"/>
      <c r="AKT584" s="0"/>
      <c r="AKU584" s="0"/>
      <c r="AKV584" s="0"/>
      <c r="AKW584" s="0"/>
      <c r="AKX584" s="0"/>
      <c r="AKY584" s="0"/>
      <c r="AKZ584" s="0"/>
      <c r="ALA584" s="0"/>
      <c r="ALB584" s="0"/>
      <c r="ALC584" s="0"/>
      <c r="ALD584" s="0"/>
      <c r="ALE584" s="0"/>
      <c r="ALF584" s="0"/>
      <c r="ALG584" s="0"/>
      <c r="ALH584" s="0"/>
      <c r="ALI584" s="0"/>
      <c r="ALJ584" s="0"/>
      <c r="ALK584" s="0"/>
      <c r="ALL584" s="0"/>
      <c r="ALM584" s="0"/>
      <c r="ALN584" s="0"/>
      <c r="ALO584" s="0"/>
      <c r="ALP584" s="0"/>
      <c r="ALQ584" s="0"/>
      <c r="ALR584" s="0"/>
      <c r="ALS584" s="0"/>
      <c r="ALT584" s="0"/>
      <c r="ALU584" s="0"/>
      <c r="ALV584" s="0"/>
      <c r="ALW584" s="0"/>
      <c r="ALX584" s="0"/>
      <c r="ALY584" s="0"/>
      <c r="ALZ584" s="0"/>
      <c r="AMA584" s="0"/>
      <c r="AMB584" s="0"/>
      <c r="AMC584" s="0"/>
      <c r="AMD584" s="0"/>
      <c r="AME584" s="0"/>
      <c r="AMF584" s="0"/>
      <c r="AMG584" s="0"/>
      <c r="AMH584" s="0"/>
      <c r="AMI584" s="0"/>
      <c r="AMJ584" s="0"/>
    </row>
    <row r="585" s="96" customFormat="true" ht="17.35" hidden="false" customHeight="false" outlineLevel="0" collapsed="false">
      <c r="B585" s="109"/>
      <c r="C585" s="28" t="s">
        <v>144</v>
      </c>
      <c r="D585" s="28" t="n">
        <v>934</v>
      </c>
      <c r="E585" s="136" t="s">
        <v>57</v>
      </c>
      <c r="F585" s="136" t="s">
        <v>57</v>
      </c>
      <c r="G585" s="75" t="n">
        <v>5310010350</v>
      </c>
      <c r="H585" s="76" t="s">
        <v>145</v>
      </c>
      <c r="I585" s="131" t="n">
        <f aca="false">SUM(J585:L585)</f>
        <v>450000</v>
      </c>
      <c r="J585" s="131"/>
      <c r="K585" s="131" t="n">
        <v>450000</v>
      </c>
      <c r="L585" s="135"/>
      <c r="M585" s="131" t="n">
        <f aca="false">I585</f>
        <v>450000</v>
      </c>
      <c r="AKH585" s="1"/>
      <c r="AKI585" s="0"/>
      <c r="AKJ585" s="0"/>
      <c r="AKK585" s="0"/>
      <c r="AKL585" s="0"/>
      <c r="AKM585" s="0"/>
      <c r="AKN585" s="0"/>
      <c r="AKO585" s="0"/>
      <c r="AKP585" s="0"/>
      <c r="AKQ585" s="0"/>
      <c r="AKR585" s="0"/>
      <c r="AKS585" s="0"/>
      <c r="AKT585" s="0"/>
      <c r="AKU585" s="0"/>
      <c r="AKV585" s="0"/>
      <c r="AKW585" s="0"/>
      <c r="AKX585" s="0"/>
      <c r="AKY585" s="0"/>
      <c r="AKZ585" s="0"/>
      <c r="ALA585" s="0"/>
      <c r="ALB585" s="0"/>
      <c r="ALC585" s="0"/>
      <c r="ALD585" s="0"/>
      <c r="ALE585" s="0"/>
      <c r="ALF585" s="0"/>
      <c r="ALG585" s="0"/>
      <c r="ALH585" s="0"/>
      <c r="ALI585" s="0"/>
      <c r="ALJ585" s="0"/>
      <c r="ALK585" s="0"/>
      <c r="ALL585" s="0"/>
      <c r="ALM585" s="0"/>
      <c r="ALN585" s="0"/>
      <c r="ALO585" s="0"/>
      <c r="ALP585" s="0"/>
      <c r="ALQ585" s="0"/>
      <c r="ALR585" s="0"/>
      <c r="ALS585" s="0"/>
      <c r="ALT585" s="0"/>
      <c r="ALU585" s="0"/>
      <c r="ALV585" s="0"/>
      <c r="ALW585" s="0"/>
      <c r="ALX585" s="0"/>
      <c r="ALY585" s="0"/>
      <c r="ALZ585" s="0"/>
      <c r="AMA585" s="0"/>
      <c r="AMB585" s="0"/>
      <c r="AMC585" s="0"/>
      <c r="AMD585" s="0"/>
      <c r="AME585" s="0"/>
      <c r="AMF585" s="0"/>
      <c r="AMG585" s="0"/>
      <c r="AMH585" s="0"/>
      <c r="AMI585" s="0"/>
      <c r="AMJ585" s="0"/>
    </row>
    <row r="586" s="96" customFormat="true" ht="48.75" hidden="false" customHeight="false" outlineLevel="0" collapsed="false">
      <c r="B586" s="109"/>
      <c r="C586" s="28" t="s">
        <v>277</v>
      </c>
      <c r="D586" s="28" t="n">
        <v>934</v>
      </c>
      <c r="E586" s="136" t="s">
        <v>57</v>
      </c>
      <c r="F586" s="136" t="s">
        <v>57</v>
      </c>
      <c r="G586" s="75" t="n">
        <v>6700000000</v>
      </c>
      <c r="H586" s="76"/>
      <c r="I586" s="131" t="n">
        <f aca="false">SUM(J586:L586)</f>
        <v>100000</v>
      </c>
      <c r="J586" s="131" t="n">
        <f aca="false">J587</f>
        <v>100000</v>
      </c>
      <c r="K586" s="131" t="n">
        <f aca="false">K587</f>
        <v>0</v>
      </c>
      <c r="L586" s="135" t="n">
        <f aca="false">L587</f>
        <v>0</v>
      </c>
      <c r="M586" s="131" t="n">
        <f aca="false">I586</f>
        <v>100000</v>
      </c>
      <c r="AKH586" s="1"/>
      <c r="AKI586" s="0"/>
      <c r="AKJ586" s="0"/>
      <c r="AKK586" s="0"/>
      <c r="AKL586" s="0"/>
      <c r="AKM586" s="0"/>
      <c r="AKN586" s="0"/>
      <c r="AKO586" s="0"/>
      <c r="AKP586" s="0"/>
      <c r="AKQ586" s="0"/>
      <c r="AKR586" s="0"/>
      <c r="AKS586" s="0"/>
      <c r="AKT586" s="0"/>
      <c r="AKU586" s="0"/>
      <c r="AKV586" s="0"/>
      <c r="AKW586" s="0"/>
      <c r="AKX586" s="0"/>
      <c r="AKY586" s="0"/>
      <c r="AKZ586" s="0"/>
      <c r="ALA586" s="0"/>
      <c r="ALB586" s="0"/>
      <c r="ALC586" s="0"/>
      <c r="ALD586" s="0"/>
      <c r="ALE586" s="0"/>
      <c r="ALF586" s="0"/>
      <c r="ALG586" s="0"/>
      <c r="ALH586" s="0"/>
      <c r="ALI586" s="0"/>
      <c r="ALJ586" s="0"/>
      <c r="ALK586" s="0"/>
      <c r="ALL586" s="0"/>
      <c r="ALM586" s="0"/>
      <c r="ALN586" s="0"/>
      <c r="ALO586" s="0"/>
      <c r="ALP586" s="0"/>
      <c r="ALQ586" s="0"/>
      <c r="ALR586" s="0"/>
      <c r="ALS586" s="0"/>
      <c r="ALT586" s="0"/>
      <c r="ALU586" s="0"/>
      <c r="ALV586" s="0"/>
      <c r="ALW586" s="0"/>
      <c r="ALX586" s="0"/>
      <c r="ALY586" s="0"/>
      <c r="ALZ586" s="0"/>
      <c r="AMA586" s="0"/>
      <c r="AMB586" s="0"/>
      <c r="AMC586" s="0"/>
      <c r="AMD586" s="0"/>
      <c r="AME586" s="0"/>
      <c r="AMF586" s="0"/>
      <c r="AMG586" s="0"/>
      <c r="AMH586" s="0"/>
      <c r="AMI586" s="0"/>
      <c r="AMJ586" s="0"/>
    </row>
    <row r="587" s="96" customFormat="true" ht="33" hidden="false" customHeight="false" outlineLevel="0" collapsed="false">
      <c r="B587" s="109"/>
      <c r="C587" s="28" t="s">
        <v>278</v>
      </c>
      <c r="D587" s="28" t="n">
        <v>934</v>
      </c>
      <c r="E587" s="136" t="s">
        <v>57</v>
      </c>
      <c r="F587" s="136" t="s">
        <v>57</v>
      </c>
      <c r="G587" s="75" t="n">
        <v>6710000000</v>
      </c>
      <c r="H587" s="76"/>
      <c r="I587" s="131" t="n">
        <f aca="false">SUM(J587:L587)</f>
        <v>100000</v>
      </c>
      <c r="J587" s="131" t="n">
        <f aca="false">J588</f>
        <v>100000</v>
      </c>
      <c r="K587" s="131" t="n">
        <f aca="false">K588</f>
        <v>0</v>
      </c>
      <c r="L587" s="135" t="n">
        <f aca="false">L588</f>
        <v>0</v>
      </c>
      <c r="M587" s="131" t="n">
        <f aca="false">I587</f>
        <v>100000</v>
      </c>
      <c r="AKH587" s="1"/>
      <c r="AKI587" s="0"/>
      <c r="AKJ587" s="0"/>
      <c r="AKK587" s="0"/>
      <c r="AKL587" s="0"/>
      <c r="AKM587" s="0"/>
      <c r="AKN587" s="0"/>
      <c r="AKO587" s="0"/>
      <c r="AKP587" s="0"/>
      <c r="AKQ587" s="0"/>
      <c r="AKR587" s="0"/>
      <c r="AKS587" s="0"/>
      <c r="AKT587" s="0"/>
      <c r="AKU587" s="0"/>
      <c r="AKV587" s="0"/>
      <c r="AKW587" s="0"/>
      <c r="AKX587" s="0"/>
      <c r="AKY587" s="0"/>
      <c r="AKZ587" s="0"/>
      <c r="ALA587" s="0"/>
      <c r="ALB587" s="0"/>
      <c r="ALC587" s="0"/>
      <c r="ALD587" s="0"/>
      <c r="ALE587" s="0"/>
      <c r="ALF587" s="0"/>
      <c r="ALG587" s="0"/>
      <c r="ALH587" s="0"/>
      <c r="ALI587" s="0"/>
      <c r="ALJ587" s="0"/>
      <c r="ALK587" s="0"/>
      <c r="ALL587" s="0"/>
      <c r="ALM587" s="0"/>
      <c r="ALN587" s="0"/>
      <c r="ALO587" s="0"/>
      <c r="ALP587" s="0"/>
      <c r="ALQ587" s="0"/>
      <c r="ALR587" s="0"/>
      <c r="ALS587" s="0"/>
      <c r="ALT587" s="0"/>
      <c r="ALU587" s="0"/>
      <c r="ALV587" s="0"/>
      <c r="ALW587" s="0"/>
      <c r="ALX587" s="0"/>
      <c r="ALY587" s="0"/>
      <c r="ALZ587" s="0"/>
      <c r="AMA587" s="0"/>
      <c r="AMB587" s="0"/>
      <c r="AMC587" s="0"/>
      <c r="AMD587" s="0"/>
      <c r="AME587" s="0"/>
      <c r="AMF587" s="0"/>
      <c r="AMG587" s="0"/>
      <c r="AMH587" s="0"/>
      <c r="AMI587" s="0"/>
      <c r="AMJ587" s="0"/>
    </row>
    <row r="588" s="96" customFormat="true" ht="17.35" hidden="false" customHeight="false" outlineLevel="0" collapsed="false">
      <c r="B588" s="109"/>
      <c r="C588" s="28" t="s">
        <v>279</v>
      </c>
      <c r="D588" s="28" t="n">
        <v>934</v>
      </c>
      <c r="E588" s="136" t="s">
        <v>57</v>
      </c>
      <c r="F588" s="136" t="s">
        <v>57</v>
      </c>
      <c r="G588" s="75" t="n">
        <v>6710010220</v>
      </c>
      <c r="H588" s="76"/>
      <c r="I588" s="131" t="n">
        <f aca="false">SUM(J588:L588)</f>
        <v>100000</v>
      </c>
      <c r="J588" s="131" t="n">
        <f aca="false">J589</f>
        <v>100000</v>
      </c>
      <c r="K588" s="131" t="n">
        <f aca="false">K589</f>
        <v>0</v>
      </c>
      <c r="L588" s="135" t="n">
        <f aca="false">L589</f>
        <v>0</v>
      </c>
      <c r="M588" s="131" t="n">
        <f aca="false">I588</f>
        <v>100000</v>
      </c>
      <c r="AKH588" s="1"/>
      <c r="AKI588" s="0"/>
      <c r="AKJ588" s="0"/>
      <c r="AKK588" s="0"/>
      <c r="AKL588" s="0"/>
      <c r="AKM588" s="0"/>
      <c r="AKN588" s="0"/>
      <c r="AKO588" s="0"/>
      <c r="AKP588" s="0"/>
      <c r="AKQ588" s="0"/>
      <c r="AKR588" s="0"/>
      <c r="AKS588" s="0"/>
      <c r="AKT588" s="0"/>
      <c r="AKU588" s="0"/>
      <c r="AKV588" s="0"/>
      <c r="AKW588" s="0"/>
      <c r="AKX588" s="0"/>
      <c r="AKY588" s="0"/>
      <c r="AKZ588" s="0"/>
      <c r="ALA588" s="0"/>
      <c r="ALB588" s="0"/>
      <c r="ALC588" s="0"/>
      <c r="ALD588" s="0"/>
      <c r="ALE588" s="0"/>
      <c r="ALF588" s="0"/>
      <c r="ALG588" s="0"/>
      <c r="ALH588" s="0"/>
      <c r="ALI588" s="0"/>
      <c r="ALJ588" s="0"/>
      <c r="ALK588" s="0"/>
      <c r="ALL588" s="0"/>
      <c r="ALM588" s="0"/>
      <c r="ALN588" s="0"/>
      <c r="ALO588" s="0"/>
      <c r="ALP588" s="0"/>
      <c r="ALQ588" s="0"/>
      <c r="ALR588" s="0"/>
      <c r="ALS588" s="0"/>
      <c r="ALT588" s="0"/>
      <c r="ALU588" s="0"/>
      <c r="ALV588" s="0"/>
      <c r="ALW588" s="0"/>
      <c r="ALX588" s="0"/>
      <c r="ALY588" s="0"/>
      <c r="ALZ588" s="0"/>
      <c r="AMA588" s="0"/>
      <c r="AMB588" s="0"/>
      <c r="AMC588" s="0"/>
      <c r="AMD588" s="0"/>
      <c r="AME588" s="0"/>
      <c r="AMF588" s="0"/>
      <c r="AMG588" s="0"/>
      <c r="AMH588" s="0"/>
      <c r="AMI588" s="0"/>
      <c r="AMJ588" s="0"/>
    </row>
    <row r="589" s="96" customFormat="true" ht="33" hidden="false" customHeight="false" outlineLevel="0" collapsed="false">
      <c r="B589" s="109"/>
      <c r="C589" s="28" t="s">
        <v>105</v>
      </c>
      <c r="D589" s="28" t="n">
        <v>934</v>
      </c>
      <c r="E589" s="136" t="s">
        <v>57</v>
      </c>
      <c r="F589" s="136" t="s">
        <v>57</v>
      </c>
      <c r="G589" s="75" t="n">
        <v>6710010220</v>
      </c>
      <c r="H589" s="76" t="s">
        <v>106</v>
      </c>
      <c r="I589" s="131" t="n">
        <f aca="false">SUM(J589:L589)</f>
        <v>100000</v>
      </c>
      <c r="J589" s="131" t="n">
        <v>100000</v>
      </c>
      <c r="K589" s="131" t="n">
        <v>0</v>
      </c>
      <c r="L589" s="135"/>
      <c r="M589" s="131" t="n">
        <f aca="false">I589</f>
        <v>100000</v>
      </c>
      <c r="AKH589" s="1"/>
      <c r="AKI589" s="0"/>
      <c r="AKJ589" s="0"/>
      <c r="AKK589" s="0"/>
      <c r="AKL589" s="0"/>
      <c r="AKM589" s="0"/>
      <c r="AKN589" s="0"/>
      <c r="AKO589" s="0"/>
      <c r="AKP589" s="0"/>
      <c r="AKQ589" s="0"/>
      <c r="AKR589" s="0"/>
      <c r="AKS589" s="0"/>
      <c r="AKT589" s="0"/>
      <c r="AKU589" s="0"/>
      <c r="AKV589" s="0"/>
      <c r="AKW589" s="0"/>
      <c r="AKX589" s="0"/>
      <c r="AKY589" s="0"/>
      <c r="AKZ589" s="0"/>
      <c r="ALA589" s="0"/>
      <c r="ALB589" s="0"/>
      <c r="ALC589" s="0"/>
      <c r="ALD589" s="0"/>
      <c r="ALE589" s="0"/>
      <c r="ALF589" s="0"/>
      <c r="ALG589" s="0"/>
      <c r="ALH589" s="0"/>
      <c r="ALI589" s="0"/>
      <c r="ALJ589" s="0"/>
      <c r="ALK589" s="0"/>
      <c r="ALL589" s="0"/>
      <c r="ALM589" s="0"/>
      <c r="ALN589" s="0"/>
      <c r="ALO589" s="0"/>
      <c r="ALP589" s="0"/>
      <c r="ALQ589" s="0"/>
      <c r="ALR589" s="0"/>
      <c r="ALS589" s="0"/>
      <c r="ALT589" s="0"/>
      <c r="ALU589" s="0"/>
      <c r="ALV589" s="0"/>
      <c r="ALW589" s="0"/>
      <c r="ALX589" s="0"/>
      <c r="ALY589" s="0"/>
      <c r="ALZ589" s="0"/>
      <c r="AMA589" s="0"/>
      <c r="AMB589" s="0"/>
      <c r="AMC589" s="0"/>
      <c r="AMD589" s="0"/>
      <c r="AME589" s="0"/>
      <c r="AMF589" s="0"/>
      <c r="AMG589" s="0"/>
      <c r="AMH589" s="0"/>
      <c r="AMI589" s="0"/>
      <c r="AMJ589" s="0"/>
    </row>
    <row r="590" s="96" customFormat="true" ht="80.25" hidden="false" customHeight="false" outlineLevel="0" collapsed="false">
      <c r="B590" s="109"/>
      <c r="C590" s="28" t="s">
        <v>287</v>
      </c>
      <c r="D590" s="28" t="n">
        <v>934</v>
      </c>
      <c r="E590" s="136" t="s">
        <v>57</v>
      </c>
      <c r="F590" s="136" t="s">
        <v>57</v>
      </c>
      <c r="G590" s="75" t="n">
        <v>6900000000</v>
      </c>
      <c r="H590" s="76"/>
      <c r="I590" s="131" t="n">
        <f aca="false">SUM(J590:L590)</f>
        <v>120000</v>
      </c>
      <c r="J590" s="131" t="n">
        <f aca="false">J591</f>
        <v>120000</v>
      </c>
      <c r="K590" s="131" t="n">
        <f aca="false">K591</f>
        <v>0</v>
      </c>
      <c r="L590" s="135" t="n">
        <f aca="false">L591</f>
        <v>0</v>
      </c>
      <c r="M590" s="131" t="n">
        <f aca="false">I590</f>
        <v>120000</v>
      </c>
      <c r="AKH590" s="1"/>
      <c r="AKI590" s="0"/>
      <c r="AKJ590" s="0"/>
      <c r="AKK590" s="0"/>
      <c r="AKL590" s="0"/>
      <c r="AKM590" s="0"/>
      <c r="AKN590" s="0"/>
      <c r="AKO590" s="0"/>
      <c r="AKP590" s="0"/>
      <c r="AKQ590" s="0"/>
      <c r="AKR590" s="0"/>
      <c r="AKS590" s="0"/>
      <c r="AKT590" s="0"/>
      <c r="AKU590" s="0"/>
      <c r="AKV590" s="0"/>
      <c r="AKW590" s="0"/>
      <c r="AKX590" s="0"/>
      <c r="AKY590" s="0"/>
      <c r="AKZ590" s="0"/>
      <c r="ALA590" s="0"/>
      <c r="ALB590" s="0"/>
      <c r="ALC590" s="0"/>
      <c r="ALD590" s="0"/>
      <c r="ALE590" s="0"/>
      <c r="ALF590" s="0"/>
      <c r="ALG590" s="0"/>
      <c r="ALH590" s="0"/>
      <c r="ALI590" s="0"/>
      <c r="ALJ590" s="0"/>
      <c r="ALK590" s="0"/>
      <c r="ALL590" s="0"/>
      <c r="ALM590" s="0"/>
      <c r="ALN590" s="0"/>
      <c r="ALO590" s="0"/>
      <c r="ALP590" s="0"/>
      <c r="ALQ590" s="0"/>
      <c r="ALR590" s="0"/>
      <c r="ALS590" s="0"/>
      <c r="ALT590" s="0"/>
      <c r="ALU590" s="0"/>
      <c r="ALV590" s="0"/>
      <c r="ALW590" s="0"/>
      <c r="ALX590" s="0"/>
      <c r="ALY590" s="0"/>
      <c r="ALZ590" s="0"/>
      <c r="AMA590" s="0"/>
      <c r="AMB590" s="0"/>
      <c r="AMC590" s="0"/>
      <c r="AMD590" s="0"/>
      <c r="AME590" s="0"/>
      <c r="AMF590" s="0"/>
      <c r="AMG590" s="0"/>
      <c r="AMH590" s="0"/>
      <c r="AMI590" s="0"/>
      <c r="AMJ590" s="0"/>
    </row>
    <row r="591" s="96" customFormat="true" ht="33" hidden="false" customHeight="false" outlineLevel="0" collapsed="false">
      <c r="B591" s="109"/>
      <c r="C591" s="28" t="s">
        <v>288</v>
      </c>
      <c r="D591" s="28" t="n">
        <v>934</v>
      </c>
      <c r="E591" s="136" t="s">
        <v>57</v>
      </c>
      <c r="F591" s="136" t="s">
        <v>57</v>
      </c>
      <c r="G591" s="75" t="n">
        <v>6910000000</v>
      </c>
      <c r="H591" s="76"/>
      <c r="I591" s="131" t="n">
        <f aca="false">SUM(J591:L591)</f>
        <v>120000</v>
      </c>
      <c r="J591" s="131" t="n">
        <f aca="false">J592</f>
        <v>120000</v>
      </c>
      <c r="K591" s="131" t="n">
        <f aca="false">K592</f>
        <v>0</v>
      </c>
      <c r="L591" s="135" t="n">
        <f aca="false">L592</f>
        <v>0</v>
      </c>
      <c r="M591" s="131" t="n">
        <f aca="false">I591</f>
        <v>120000</v>
      </c>
      <c r="AKH591" s="1"/>
      <c r="AKI591" s="0"/>
      <c r="AKJ591" s="0"/>
      <c r="AKK591" s="0"/>
      <c r="AKL591" s="0"/>
      <c r="AKM591" s="0"/>
      <c r="AKN591" s="0"/>
      <c r="AKO591" s="0"/>
      <c r="AKP591" s="0"/>
      <c r="AKQ591" s="0"/>
      <c r="AKR591" s="0"/>
      <c r="AKS591" s="0"/>
      <c r="AKT591" s="0"/>
      <c r="AKU591" s="0"/>
      <c r="AKV591" s="0"/>
      <c r="AKW591" s="0"/>
      <c r="AKX591" s="0"/>
      <c r="AKY591" s="0"/>
      <c r="AKZ591" s="0"/>
      <c r="ALA591" s="0"/>
      <c r="ALB591" s="0"/>
      <c r="ALC591" s="0"/>
      <c r="ALD591" s="0"/>
      <c r="ALE591" s="0"/>
      <c r="ALF591" s="0"/>
      <c r="ALG591" s="0"/>
      <c r="ALH591" s="0"/>
      <c r="ALI591" s="0"/>
      <c r="ALJ591" s="0"/>
      <c r="ALK591" s="0"/>
      <c r="ALL591" s="0"/>
      <c r="ALM591" s="0"/>
      <c r="ALN591" s="0"/>
      <c r="ALO591" s="0"/>
      <c r="ALP591" s="0"/>
      <c r="ALQ591" s="0"/>
      <c r="ALR591" s="0"/>
      <c r="ALS591" s="0"/>
      <c r="ALT591" s="0"/>
      <c r="ALU591" s="0"/>
      <c r="ALV591" s="0"/>
      <c r="ALW591" s="0"/>
      <c r="ALX591" s="0"/>
      <c r="ALY591" s="0"/>
      <c r="ALZ591" s="0"/>
      <c r="AMA591" s="0"/>
      <c r="AMB591" s="0"/>
      <c r="AMC591" s="0"/>
      <c r="AMD591" s="0"/>
      <c r="AME591" s="0"/>
      <c r="AMF591" s="0"/>
      <c r="AMG591" s="0"/>
      <c r="AMH591" s="0"/>
      <c r="AMI591" s="0"/>
      <c r="AMJ591" s="0"/>
    </row>
    <row r="592" s="96" customFormat="true" ht="80.25" hidden="false" customHeight="false" outlineLevel="0" collapsed="false">
      <c r="B592" s="109"/>
      <c r="C592" s="28" t="s">
        <v>289</v>
      </c>
      <c r="D592" s="28" t="n">
        <v>934</v>
      </c>
      <c r="E592" s="136" t="s">
        <v>57</v>
      </c>
      <c r="F592" s="136" t="s">
        <v>57</v>
      </c>
      <c r="G592" s="75" t="n">
        <v>6910010500</v>
      </c>
      <c r="H592" s="76"/>
      <c r="I592" s="131" t="n">
        <f aca="false">SUM(J592:L592)</f>
        <v>120000</v>
      </c>
      <c r="J592" s="131" t="n">
        <f aca="false">J593</f>
        <v>120000</v>
      </c>
      <c r="K592" s="131" t="n">
        <f aca="false">K593</f>
        <v>0</v>
      </c>
      <c r="L592" s="135" t="n">
        <f aca="false">L593</f>
        <v>0</v>
      </c>
      <c r="M592" s="131" t="n">
        <f aca="false">I592</f>
        <v>120000</v>
      </c>
      <c r="AKH592" s="1"/>
      <c r="AKI592" s="0"/>
      <c r="AKJ592" s="0"/>
      <c r="AKK592" s="0"/>
      <c r="AKL592" s="0"/>
      <c r="AKM592" s="0"/>
      <c r="AKN592" s="0"/>
      <c r="AKO592" s="0"/>
      <c r="AKP592" s="0"/>
      <c r="AKQ592" s="0"/>
      <c r="AKR592" s="0"/>
      <c r="AKS592" s="0"/>
      <c r="AKT592" s="0"/>
      <c r="AKU592" s="0"/>
      <c r="AKV592" s="0"/>
      <c r="AKW592" s="0"/>
      <c r="AKX592" s="0"/>
      <c r="AKY592" s="0"/>
      <c r="AKZ592" s="0"/>
      <c r="ALA592" s="0"/>
      <c r="ALB592" s="0"/>
      <c r="ALC592" s="0"/>
      <c r="ALD592" s="0"/>
      <c r="ALE592" s="0"/>
      <c r="ALF592" s="0"/>
      <c r="ALG592" s="0"/>
      <c r="ALH592" s="0"/>
      <c r="ALI592" s="0"/>
      <c r="ALJ592" s="0"/>
      <c r="ALK592" s="0"/>
      <c r="ALL592" s="0"/>
      <c r="ALM592" s="0"/>
      <c r="ALN592" s="0"/>
      <c r="ALO592" s="0"/>
      <c r="ALP592" s="0"/>
      <c r="ALQ592" s="0"/>
      <c r="ALR592" s="0"/>
      <c r="ALS592" s="0"/>
      <c r="ALT592" s="0"/>
      <c r="ALU592" s="0"/>
      <c r="ALV592" s="0"/>
      <c r="ALW592" s="0"/>
      <c r="ALX592" s="0"/>
      <c r="ALY592" s="0"/>
      <c r="ALZ592" s="0"/>
      <c r="AMA592" s="0"/>
      <c r="AMB592" s="0"/>
      <c r="AMC592" s="0"/>
      <c r="AMD592" s="0"/>
      <c r="AME592" s="0"/>
      <c r="AMF592" s="0"/>
      <c r="AMG592" s="0"/>
      <c r="AMH592" s="0"/>
      <c r="AMI592" s="0"/>
      <c r="AMJ592" s="0"/>
    </row>
    <row r="593" s="96" customFormat="true" ht="33" hidden="false" customHeight="false" outlineLevel="0" collapsed="false">
      <c r="B593" s="109"/>
      <c r="C593" s="28" t="s">
        <v>105</v>
      </c>
      <c r="D593" s="28" t="n">
        <v>934</v>
      </c>
      <c r="E593" s="136" t="s">
        <v>57</v>
      </c>
      <c r="F593" s="136" t="s">
        <v>57</v>
      </c>
      <c r="G593" s="75" t="n">
        <v>6910010500</v>
      </c>
      <c r="H593" s="76" t="s">
        <v>106</v>
      </c>
      <c r="I593" s="131" t="n">
        <f aca="false">SUM(J593:L593)</f>
        <v>120000</v>
      </c>
      <c r="J593" s="131" t="n">
        <v>120000</v>
      </c>
      <c r="K593" s="131" t="n">
        <v>0</v>
      </c>
      <c r="L593" s="135"/>
      <c r="M593" s="131" t="n">
        <f aca="false">I593</f>
        <v>120000</v>
      </c>
      <c r="AKH593" s="1"/>
      <c r="AKI593" s="0"/>
      <c r="AKJ593" s="0"/>
      <c r="AKK593" s="0"/>
      <c r="AKL593" s="0"/>
      <c r="AKM593" s="0"/>
      <c r="AKN593" s="0"/>
      <c r="AKO593" s="0"/>
      <c r="AKP593" s="0"/>
      <c r="AKQ593" s="0"/>
      <c r="AKR593" s="0"/>
      <c r="AKS593" s="0"/>
      <c r="AKT593" s="0"/>
      <c r="AKU593" s="0"/>
      <c r="AKV593" s="0"/>
      <c r="AKW593" s="0"/>
      <c r="AKX593" s="0"/>
      <c r="AKY593" s="0"/>
      <c r="AKZ593" s="0"/>
      <c r="ALA593" s="0"/>
      <c r="ALB593" s="0"/>
      <c r="ALC593" s="0"/>
      <c r="ALD593" s="0"/>
      <c r="ALE593" s="0"/>
      <c r="ALF593" s="0"/>
      <c r="ALG593" s="0"/>
      <c r="ALH593" s="0"/>
      <c r="ALI593" s="0"/>
      <c r="ALJ593" s="0"/>
      <c r="ALK593" s="0"/>
      <c r="ALL593" s="0"/>
      <c r="ALM593" s="0"/>
      <c r="ALN593" s="0"/>
      <c r="ALO593" s="0"/>
      <c r="ALP593" s="0"/>
      <c r="ALQ593" s="0"/>
      <c r="ALR593" s="0"/>
      <c r="ALS593" s="0"/>
      <c r="ALT593" s="0"/>
      <c r="ALU593" s="0"/>
      <c r="ALV593" s="0"/>
      <c r="ALW593" s="0"/>
      <c r="ALX593" s="0"/>
      <c r="ALY593" s="0"/>
      <c r="ALZ593" s="0"/>
      <c r="AMA593" s="0"/>
      <c r="AMB593" s="0"/>
      <c r="AMC593" s="0"/>
      <c r="AMD593" s="0"/>
      <c r="AME593" s="0"/>
      <c r="AMF593" s="0"/>
      <c r="AMG593" s="0"/>
      <c r="AMH593" s="0"/>
      <c r="AMI593" s="0"/>
      <c r="AMJ593" s="0"/>
    </row>
    <row r="594" s="96" customFormat="true" ht="33" hidden="false" customHeight="false" outlineLevel="0" collapsed="false">
      <c r="B594" s="109"/>
      <c r="C594" s="28" t="s">
        <v>299</v>
      </c>
      <c r="D594" s="28" t="n">
        <v>934</v>
      </c>
      <c r="E594" s="136" t="s">
        <v>57</v>
      </c>
      <c r="F594" s="136" t="s">
        <v>57</v>
      </c>
      <c r="G594" s="75" t="n">
        <v>7100000000</v>
      </c>
      <c r="H594" s="76"/>
      <c r="I594" s="131" t="n">
        <f aca="false">SUM(J594:L594)</f>
        <v>1016000</v>
      </c>
      <c r="J594" s="131" t="n">
        <f aca="false">J595</f>
        <v>1016000</v>
      </c>
      <c r="K594" s="131" t="n">
        <f aca="false">K595</f>
        <v>0</v>
      </c>
      <c r="L594" s="135" t="n">
        <f aca="false">L595</f>
        <v>0</v>
      </c>
      <c r="M594" s="131" t="n">
        <f aca="false">I594</f>
        <v>1016000</v>
      </c>
      <c r="AKH594" s="1"/>
      <c r="AKI594" s="0"/>
      <c r="AKJ594" s="0"/>
      <c r="AKK594" s="0"/>
      <c r="AKL594" s="0"/>
      <c r="AKM594" s="0"/>
      <c r="AKN594" s="0"/>
      <c r="AKO594" s="0"/>
      <c r="AKP594" s="0"/>
      <c r="AKQ594" s="0"/>
      <c r="AKR594" s="0"/>
      <c r="AKS594" s="0"/>
      <c r="AKT594" s="0"/>
      <c r="AKU594" s="0"/>
      <c r="AKV594" s="0"/>
      <c r="AKW594" s="0"/>
      <c r="AKX594" s="0"/>
      <c r="AKY594" s="0"/>
      <c r="AKZ594" s="0"/>
      <c r="ALA594" s="0"/>
      <c r="ALB594" s="0"/>
      <c r="ALC594" s="0"/>
      <c r="ALD594" s="0"/>
      <c r="ALE594" s="0"/>
      <c r="ALF594" s="0"/>
      <c r="ALG594" s="0"/>
      <c r="ALH594" s="0"/>
      <c r="ALI594" s="0"/>
      <c r="ALJ594" s="0"/>
      <c r="ALK594" s="0"/>
      <c r="ALL594" s="0"/>
      <c r="ALM594" s="0"/>
      <c r="ALN594" s="0"/>
      <c r="ALO594" s="0"/>
      <c r="ALP594" s="0"/>
      <c r="ALQ594" s="0"/>
      <c r="ALR594" s="0"/>
      <c r="ALS594" s="0"/>
      <c r="ALT594" s="0"/>
      <c r="ALU594" s="0"/>
      <c r="ALV594" s="0"/>
      <c r="ALW594" s="0"/>
      <c r="ALX594" s="0"/>
      <c r="ALY594" s="0"/>
      <c r="ALZ594" s="0"/>
      <c r="AMA594" s="0"/>
      <c r="AMB594" s="0"/>
      <c r="AMC594" s="0"/>
      <c r="AMD594" s="0"/>
      <c r="AME594" s="0"/>
      <c r="AMF594" s="0"/>
      <c r="AMG594" s="0"/>
      <c r="AMH594" s="0"/>
      <c r="AMI594" s="0"/>
      <c r="AMJ594" s="0"/>
    </row>
    <row r="595" s="96" customFormat="true" ht="33" hidden="false" customHeight="false" outlineLevel="0" collapsed="false">
      <c r="B595" s="109"/>
      <c r="C595" s="28" t="s">
        <v>300</v>
      </c>
      <c r="D595" s="28" t="n">
        <v>934</v>
      </c>
      <c r="E595" s="136" t="s">
        <v>57</v>
      </c>
      <c r="F595" s="136" t="s">
        <v>57</v>
      </c>
      <c r="G595" s="75" t="n">
        <v>7110000000</v>
      </c>
      <c r="H595" s="76"/>
      <c r="I595" s="131" t="n">
        <f aca="false">SUM(J595:L595)</f>
        <v>1016000</v>
      </c>
      <c r="J595" s="131" t="n">
        <f aca="false">J596</f>
        <v>1016000</v>
      </c>
      <c r="K595" s="131" t="n">
        <f aca="false">K596</f>
        <v>0</v>
      </c>
      <c r="L595" s="135" t="n">
        <f aca="false">L596</f>
        <v>0</v>
      </c>
      <c r="M595" s="131" t="n">
        <f aca="false">I595</f>
        <v>1016000</v>
      </c>
      <c r="AKH595" s="1"/>
      <c r="AKI595" s="0"/>
      <c r="AKJ595" s="0"/>
      <c r="AKK595" s="0"/>
      <c r="AKL595" s="0"/>
      <c r="AKM595" s="0"/>
      <c r="AKN595" s="0"/>
      <c r="AKO595" s="0"/>
      <c r="AKP595" s="0"/>
      <c r="AKQ595" s="0"/>
      <c r="AKR595" s="0"/>
      <c r="AKS595" s="0"/>
      <c r="AKT595" s="0"/>
      <c r="AKU595" s="0"/>
      <c r="AKV595" s="0"/>
      <c r="AKW595" s="0"/>
      <c r="AKX595" s="0"/>
      <c r="AKY595" s="0"/>
      <c r="AKZ595" s="0"/>
      <c r="ALA595" s="0"/>
      <c r="ALB595" s="0"/>
      <c r="ALC595" s="0"/>
      <c r="ALD595" s="0"/>
      <c r="ALE595" s="0"/>
      <c r="ALF595" s="0"/>
      <c r="ALG595" s="0"/>
      <c r="ALH595" s="0"/>
      <c r="ALI595" s="0"/>
      <c r="ALJ595" s="0"/>
      <c r="ALK595" s="0"/>
      <c r="ALL595" s="0"/>
      <c r="ALM595" s="0"/>
      <c r="ALN595" s="0"/>
      <c r="ALO595" s="0"/>
      <c r="ALP595" s="0"/>
      <c r="ALQ595" s="0"/>
      <c r="ALR595" s="0"/>
      <c r="ALS595" s="0"/>
      <c r="ALT595" s="0"/>
      <c r="ALU595" s="0"/>
      <c r="ALV595" s="0"/>
      <c r="ALW595" s="0"/>
      <c r="ALX595" s="0"/>
      <c r="ALY595" s="0"/>
      <c r="ALZ595" s="0"/>
      <c r="AMA595" s="0"/>
      <c r="AMB595" s="0"/>
      <c r="AMC595" s="0"/>
      <c r="AMD595" s="0"/>
      <c r="AME595" s="0"/>
      <c r="AMF595" s="0"/>
      <c r="AMG595" s="0"/>
      <c r="AMH595" s="0"/>
      <c r="AMI595" s="0"/>
      <c r="AMJ595" s="0"/>
    </row>
    <row r="596" s="96" customFormat="true" ht="33" hidden="false" customHeight="false" outlineLevel="0" collapsed="false">
      <c r="B596" s="109"/>
      <c r="C596" s="28" t="s">
        <v>301</v>
      </c>
      <c r="D596" s="28" t="n">
        <v>934</v>
      </c>
      <c r="E596" s="136" t="s">
        <v>57</v>
      </c>
      <c r="F596" s="136" t="s">
        <v>57</v>
      </c>
      <c r="G596" s="75" t="n">
        <v>7110010610</v>
      </c>
      <c r="H596" s="76"/>
      <c r="I596" s="131" t="n">
        <f aca="false">SUM(J596:L596)</f>
        <v>1016000</v>
      </c>
      <c r="J596" s="131" t="n">
        <f aca="false">J597</f>
        <v>1016000</v>
      </c>
      <c r="K596" s="131" t="n">
        <f aca="false">K597</f>
        <v>0</v>
      </c>
      <c r="L596" s="135" t="n">
        <f aca="false">L597</f>
        <v>0</v>
      </c>
      <c r="M596" s="131" t="n">
        <f aca="false">I596</f>
        <v>1016000</v>
      </c>
      <c r="AKH596" s="1"/>
      <c r="AKI596" s="0"/>
      <c r="AKJ596" s="0"/>
      <c r="AKK596" s="0"/>
      <c r="AKL596" s="0"/>
      <c r="AKM596" s="0"/>
      <c r="AKN596" s="0"/>
      <c r="AKO596" s="0"/>
      <c r="AKP596" s="0"/>
      <c r="AKQ596" s="0"/>
      <c r="AKR596" s="0"/>
      <c r="AKS596" s="0"/>
      <c r="AKT596" s="0"/>
      <c r="AKU596" s="0"/>
      <c r="AKV596" s="0"/>
      <c r="AKW596" s="0"/>
      <c r="AKX596" s="0"/>
      <c r="AKY596" s="0"/>
      <c r="AKZ596" s="0"/>
      <c r="ALA596" s="0"/>
      <c r="ALB596" s="0"/>
      <c r="ALC596" s="0"/>
      <c r="ALD596" s="0"/>
      <c r="ALE596" s="0"/>
      <c r="ALF596" s="0"/>
      <c r="ALG596" s="0"/>
      <c r="ALH596" s="0"/>
      <c r="ALI596" s="0"/>
      <c r="ALJ596" s="0"/>
      <c r="ALK596" s="0"/>
      <c r="ALL596" s="0"/>
      <c r="ALM596" s="0"/>
      <c r="ALN596" s="0"/>
      <c r="ALO596" s="0"/>
      <c r="ALP596" s="0"/>
      <c r="ALQ596" s="0"/>
      <c r="ALR596" s="0"/>
      <c r="ALS596" s="0"/>
      <c r="ALT596" s="0"/>
      <c r="ALU596" s="0"/>
      <c r="ALV596" s="0"/>
      <c r="ALW596" s="0"/>
      <c r="ALX596" s="0"/>
      <c r="ALY596" s="0"/>
      <c r="ALZ596" s="0"/>
      <c r="AMA596" s="0"/>
      <c r="AMB596" s="0"/>
      <c r="AMC596" s="0"/>
      <c r="AMD596" s="0"/>
      <c r="AME596" s="0"/>
      <c r="AMF596" s="0"/>
      <c r="AMG596" s="0"/>
      <c r="AMH596" s="0"/>
      <c r="AMI596" s="0"/>
      <c r="AMJ596" s="0"/>
    </row>
    <row r="597" s="96" customFormat="true" ht="33" hidden="false" customHeight="false" outlineLevel="0" collapsed="false">
      <c r="B597" s="109"/>
      <c r="C597" s="28" t="s">
        <v>105</v>
      </c>
      <c r="D597" s="28" t="n">
        <v>934</v>
      </c>
      <c r="E597" s="136" t="s">
        <v>57</v>
      </c>
      <c r="F597" s="136" t="s">
        <v>57</v>
      </c>
      <c r="G597" s="75" t="n">
        <v>7110010610</v>
      </c>
      <c r="H597" s="76" t="s">
        <v>106</v>
      </c>
      <c r="I597" s="131" t="n">
        <f aca="false">SUM(J597:L597)</f>
        <v>1016000</v>
      </c>
      <c r="J597" s="131" t="n">
        <v>1016000</v>
      </c>
      <c r="K597" s="131" t="n">
        <v>0</v>
      </c>
      <c r="L597" s="135"/>
      <c r="M597" s="131" t="n">
        <f aca="false">I597</f>
        <v>1016000</v>
      </c>
      <c r="AKH597" s="1"/>
      <c r="AKI597" s="0"/>
      <c r="AKJ597" s="0"/>
      <c r="AKK597" s="0"/>
      <c r="AKL597" s="0"/>
      <c r="AKM597" s="0"/>
      <c r="AKN597" s="0"/>
      <c r="AKO597" s="0"/>
      <c r="AKP597" s="0"/>
      <c r="AKQ597" s="0"/>
      <c r="AKR597" s="0"/>
      <c r="AKS597" s="0"/>
      <c r="AKT597" s="0"/>
      <c r="AKU597" s="0"/>
      <c r="AKV597" s="0"/>
      <c r="AKW597" s="0"/>
      <c r="AKX597" s="0"/>
      <c r="AKY597" s="0"/>
      <c r="AKZ597" s="0"/>
      <c r="ALA597" s="0"/>
      <c r="ALB597" s="0"/>
      <c r="ALC597" s="0"/>
      <c r="ALD597" s="0"/>
      <c r="ALE597" s="0"/>
      <c r="ALF597" s="0"/>
      <c r="ALG597" s="0"/>
      <c r="ALH597" s="0"/>
      <c r="ALI597" s="0"/>
      <c r="ALJ597" s="0"/>
      <c r="ALK597" s="0"/>
      <c r="ALL597" s="0"/>
      <c r="ALM597" s="0"/>
      <c r="ALN597" s="0"/>
      <c r="ALO597" s="0"/>
      <c r="ALP597" s="0"/>
      <c r="ALQ597" s="0"/>
      <c r="ALR597" s="0"/>
      <c r="ALS597" s="0"/>
      <c r="ALT597" s="0"/>
      <c r="ALU597" s="0"/>
      <c r="ALV597" s="0"/>
      <c r="ALW597" s="0"/>
      <c r="ALX597" s="0"/>
      <c r="ALY597" s="0"/>
      <c r="ALZ597" s="0"/>
      <c r="AMA597" s="0"/>
      <c r="AMB597" s="0"/>
      <c r="AMC597" s="0"/>
      <c r="AMD597" s="0"/>
      <c r="AME597" s="0"/>
      <c r="AMF597" s="0"/>
      <c r="AMG597" s="0"/>
      <c r="AMH597" s="0"/>
      <c r="AMI597" s="0"/>
      <c r="AMJ597" s="0"/>
    </row>
    <row r="598" s="96" customFormat="true" ht="17.35" hidden="false" customHeight="false" outlineLevel="0" collapsed="false">
      <c r="B598" s="109"/>
      <c r="C598" s="28" t="s">
        <v>62</v>
      </c>
      <c r="D598" s="28" t="n">
        <v>934</v>
      </c>
      <c r="E598" s="136" t="s">
        <v>57</v>
      </c>
      <c r="F598" s="136" t="s">
        <v>38</v>
      </c>
      <c r="G598" s="75"/>
      <c r="H598" s="76"/>
      <c r="I598" s="131" t="n">
        <f aca="false">SUM(J598:L598)</f>
        <v>2607600</v>
      </c>
      <c r="J598" s="131" t="n">
        <f aca="false">J599</f>
        <v>1505100</v>
      </c>
      <c r="K598" s="131" t="n">
        <f aca="false">K599</f>
        <v>1102500</v>
      </c>
      <c r="L598" s="135" t="n">
        <f aca="false">L599</f>
        <v>0</v>
      </c>
      <c r="M598" s="131" t="n">
        <f aca="false">I598</f>
        <v>2607600</v>
      </c>
      <c r="AKH598" s="1"/>
      <c r="AKI598" s="0"/>
      <c r="AKJ598" s="0"/>
      <c r="AKK598" s="0"/>
      <c r="AKL598" s="0"/>
      <c r="AKM598" s="0"/>
      <c r="AKN598" s="0"/>
      <c r="AKO598" s="0"/>
      <c r="AKP598" s="0"/>
      <c r="AKQ598" s="0"/>
      <c r="AKR598" s="0"/>
      <c r="AKS598" s="0"/>
      <c r="AKT598" s="0"/>
      <c r="AKU598" s="0"/>
      <c r="AKV598" s="0"/>
      <c r="AKW598" s="0"/>
      <c r="AKX598" s="0"/>
      <c r="AKY598" s="0"/>
      <c r="AKZ598" s="0"/>
      <c r="ALA598" s="0"/>
      <c r="ALB598" s="0"/>
      <c r="ALC598" s="0"/>
      <c r="ALD598" s="0"/>
      <c r="ALE598" s="0"/>
      <c r="ALF598" s="0"/>
      <c r="ALG598" s="0"/>
      <c r="ALH598" s="0"/>
      <c r="ALI598" s="0"/>
      <c r="ALJ598" s="0"/>
      <c r="ALK598" s="0"/>
      <c r="ALL598" s="0"/>
      <c r="ALM598" s="0"/>
      <c r="ALN598" s="0"/>
      <c r="ALO598" s="0"/>
      <c r="ALP598" s="0"/>
      <c r="ALQ598" s="0"/>
      <c r="ALR598" s="0"/>
      <c r="ALS598" s="0"/>
      <c r="ALT598" s="0"/>
      <c r="ALU598" s="0"/>
      <c r="ALV598" s="0"/>
      <c r="ALW598" s="0"/>
      <c r="ALX598" s="0"/>
      <c r="ALY598" s="0"/>
      <c r="ALZ598" s="0"/>
      <c r="AMA598" s="0"/>
      <c r="AMB598" s="0"/>
      <c r="AMC598" s="0"/>
      <c r="AMD598" s="0"/>
      <c r="AME598" s="0"/>
      <c r="AMF598" s="0"/>
      <c r="AMG598" s="0"/>
      <c r="AMH598" s="0"/>
      <c r="AMI598" s="0"/>
      <c r="AMJ598" s="0"/>
    </row>
    <row r="599" s="96" customFormat="true" ht="33" hidden="false" customHeight="false" outlineLevel="0" collapsed="false">
      <c r="B599" s="109"/>
      <c r="C599" s="28" t="s">
        <v>99</v>
      </c>
      <c r="D599" s="28" t="n">
        <v>934</v>
      </c>
      <c r="E599" s="136" t="s">
        <v>57</v>
      </c>
      <c r="F599" s="136" t="s">
        <v>38</v>
      </c>
      <c r="G599" s="75" t="n">
        <v>5000000000</v>
      </c>
      <c r="H599" s="76"/>
      <c r="I599" s="131" t="n">
        <f aca="false">SUM(J599:L599)</f>
        <v>2607600</v>
      </c>
      <c r="J599" s="131" t="n">
        <f aca="false">J600</f>
        <v>1505100</v>
      </c>
      <c r="K599" s="131" t="n">
        <f aca="false">K600</f>
        <v>1102500</v>
      </c>
      <c r="L599" s="135" t="n">
        <f aca="false">L600</f>
        <v>0</v>
      </c>
      <c r="M599" s="131" t="n">
        <f aca="false">I599</f>
        <v>2607600</v>
      </c>
      <c r="AKH599" s="1"/>
      <c r="AKI599" s="0"/>
      <c r="AKJ599" s="0"/>
      <c r="AKK599" s="0"/>
      <c r="AKL599" s="0"/>
      <c r="AKM599" s="0"/>
      <c r="AKN599" s="0"/>
      <c r="AKO599" s="0"/>
      <c r="AKP599" s="0"/>
      <c r="AKQ599" s="0"/>
      <c r="AKR599" s="0"/>
      <c r="AKS599" s="0"/>
      <c r="AKT599" s="0"/>
      <c r="AKU599" s="0"/>
      <c r="AKV599" s="0"/>
      <c r="AKW599" s="0"/>
      <c r="AKX599" s="0"/>
      <c r="AKY599" s="0"/>
      <c r="AKZ599" s="0"/>
      <c r="ALA599" s="0"/>
      <c r="ALB599" s="0"/>
      <c r="ALC599" s="0"/>
      <c r="ALD599" s="0"/>
      <c r="ALE599" s="0"/>
      <c r="ALF599" s="0"/>
      <c r="ALG599" s="0"/>
      <c r="ALH599" s="0"/>
      <c r="ALI599" s="0"/>
      <c r="ALJ599" s="0"/>
      <c r="ALK599" s="0"/>
      <c r="ALL599" s="0"/>
      <c r="ALM599" s="0"/>
      <c r="ALN599" s="0"/>
      <c r="ALO599" s="0"/>
      <c r="ALP599" s="0"/>
      <c r="ALQ599" s="0"/>
      <c r="ALR599" s="0"/>
      <c r="ALS599" s="0"/>
      <c r="ALT599" s="0"/>
      <c r="ALU599" s="0"/>
      <c r="ALV599" s="0"/>
      <c r="ALW599" s="0"/>
      <c r="ALX599" s="0"/>
      <c r="ALY599" s="0"/>
      <c r="ALZ599" s="0"/>
      <c r="AMA599" s="0"/>
      <c r="AMB599" s="0"/>
      <c r="AMC599" s="0"/>
      <c r="AMD599" s="0"/>
      <c r="AME599" s="0"/>
      <c r="AMF599" s="0"/>
      <c r="AMG599" s="0"/>
      <c r="AMH599" s="0"/>
      <c r="AMI599" s="0"/>
      <c r="AMJ599" s="0"/>
    </row>
    <row r="600" s="96" customFormat="true" ht="33" hidden="false" customHeight="false" outlineLevel="0" collapsed="false">
      <c r="B600" s="109"/>
      <c r="C600" s="28" t="s">
        <v>107</v>
      </c>
      <c r="D600" s="28" t="n">
        <v>934</v>
      </c>
      <c r="E600" s="136" t="s">
        <v>57</v>
      </c>
      <c r="F600" s="136" t="s">
        <v>38</v>
      </c>
      <c r="G600" s="75" t="n">
        <v>5020000000</v>
      </c>
      <c r="H600" s="76"/>
      <c r="I600" s="131" t="n">
        <f aca="false">SUM(J600:L600)</f>
        <v>2607600</v>
      </c>
      <c r="J600" s="131" t="n">
        <f aca="false">J601</f>
        <v>1505100</v>
      </c>
      <c r="K600" s="131" t="n">
        <f aca="false">K601</f>
        <v>1102500</v>
      </c>
      <c r="L600" s="135" t="n">
        <f aca="false">L601</f>
        <v>0</v>
      </c>
      <c r="M600" s="131" t="n">
        <f aca="false">I600</f>
        <v>2607600</v>
      </c>
      <c r="AKH600" s="1"/>
      <c r="AKI600" s="0"/>
      <c r="AKJ600" s="0"/>
      <c r="AKK600" s="0"/>
      <c r="AKL600" s="0"/>
      <c r="AKM600" s="0"/>
      <c r="AKN600" s="0"/>
      <c r="AKO600" s="0"/>
      <c r="AKP600" s="0"/>
      <c r="AKQ600" s="0"/>
      <c r="AKR600" s="0"/>
      <c r="AKS600" s="0"/>
      <c r="AKT600" s="0"/>
      <c r="AKU600" s="0"/>
      <c r="AKV600" s="0"/>
      <c r="AKW600" s="0"/>
      <c r="AKX600" s="0"/>
      <c r="AKY600" s="0"/>
      <c r="AKZ600" s="0"/>
      <c r="ALA600" s="0"/>
      <c r="ALB600" s="0"/>
      <c r="ALC600" s="0"/>
      <c r="ALD600" s="0"/>
      <c r="ALE600" s="0"/>
      <c r="ALF600" s="0"/>
      <c r="ALG600" s="0"/>
      <c r="ALH600" s="0"/>
      <c r="ALI600" s="0"/>
      <c r="ALJ600" s="0"/>
      <c r="ALK600" s="0"/>
      <c r="ALL600" s="0"/>
      <c r="ALM600" s="0"/>
      <c r="ALN600" s="0"/>
      <c r="ALO600" s="0"/>
      <c r="ALP600" s="0"/>
      <c r="ALQ600" s="0"/>
      <c r="ALR600" s="0"/>
      <c r="ALS600" s="0"/>
      <c r="ALT600" s="0"/>
      <c r="ALU600" s="0"/>
      <c r="ALV600" s="0"/>
      <c r="ALW600" s="0"/>
      <c r="ALX600" s="0"/>
      <c r="ALY600" s="0"/>
      <c r="ALZ600" s="0"/>
      <c r="AMA600" s="0"/>
      <c r="AMB600" s="0"/>
      <c r="AMC600" s="0"/>
      <c r="AMD600" s="0"/>
      <c r="AME600" s="0"/>
      <c r="AMF600" s="0"/>
      <c r="AMG600" s="0"/>
      <c r="AMH600" s="0"/>
      <c r="AMI600" s="0"/>
      <c r="AMJ600" s="0"/>
    </row>
    <row r="601" s="96" customFormat="true" ht="33" hidden="false" customHeight="false" outlineLevel="0" collapsed="false">
      <c r="B601" s="109"/>
      <c r="C601" s="28" t="s">
        <v>368</v>
      </c>
      <c r="D601" s="28" t="n">
        <v>934</v>
      </c>
      <c r="E601" s="136" t="s">
        <v>57</v>
      </c>
      <c r="F601" s="136" t="s">
        <v>38</v>
      </c>
      <c r="G601" s="75" t="n">
        <v>5020000190</v>
      </c>
      <c r="H601" s="76"/>
      <c r="I601" s="131" t="n">
        <f aca="false">SUM(J601:L601)</f>
        <v>2607600</v>
      </c>
      <c r="J601" s="131" t="n">
        <f aca="false">J602+J603</f>
        <v>1505100</v>
      </c>
      <c r="K601" s="131" t="n">
        <f aca="false">K602+K603</f>
        <v>1102500</v>
      </c>
      <c r="L601" s="135" t="n">
        <f aca="false">L602+L603</f>
        <v>0</v>
      </c>
      <c r="M601" s="131" t="n">
        <f aca="false">I601</f>
        <v>2607600</v>
      </c>
      <c r="AKH601" s="1"/>
      <c r="AKI601" s="0"/>
      <c r="AKJ601" s="0"/>
      <c r="AKK601" s="0"/>
      <c r="AKL601" s="0"/>
      <c r="AKM601" s="0"/>
      <c r="AKN601" s="0"/>
      <c r="AKO601" s="0"/>
      <c r="AKP601" s="0"/>
      <c r="AKQ601" s="0"/>
      <c r="AKR601" s="0"/>
      <c r="AKS601" s="0"/>
      <c r="AKT601" s="0"/>
      <c r="AKU601" s="0"/>
      <c r="AKV601" s="0"/>
      <c r="AKW601" s="0"/>
      <c r="AKX601" s="0"/>
      <c r="AKY601" s="0"/>
      <c r="AKZ601" s="0"/>
      <c r="ALA601" s="0"/>
      <c r="ALB601" s="0"/>
      <c r="ALC601" s="0"/>
      <c r="ALD601" s="0"/>
      <c r="ALE601" s="0"/>
      <c r="ALF601" s="0"/>
      <c r="ALG601" s="0"/>
      <c r="ALH601" s="0"/>
      <c r="ALI601" s="0"/>
      <c r="ALJ601" s="0"/>
      <c r="ALK601" s="0"/>
      <c r="ALL601" s="0"/>
      <c r="ALM601" s="0"/>
      <c r="ALN601" s="0"/>
      <c r="ALO601" s="0"/>
      <c r="ALP601" s="0"/>
      <c r="ALQ601" s="0"/>
      <c r="ALR601" s="0"/>
      <c r="ALS601" s="0"/>
      <c r="ALT601" s="0"/>
      <c r="ALU601" s="0"/>
      <c r="ALV601" s="0"/>
      <c r="ALW601" s="0"/>
      <c r="ALX601" s="0"/>
      <c r="ALY601" s="0"/>
      <c r="ALZ601" s="0"/>
      <c r="AMA601" s="0"/>
      <c r="AMB601" s="0"/>
      <c r="AMC601" s="0"/>
      <c r="AMD601" s="0"/>
      <c r="AME601" s="0"/>
      <c r="AMF601" s="0"/>
      <c r="AMG601" s="0"/>
      <c r="AMH601" s="0"/>
      <c r="AMI601" s="0"/>
      <c r="AMJ601" s="0"/>
    </row>
    <row r="602" s="96" customFormat="true" ht="64.5" hidden="false" customHeight="false" outlineLevel="0" collapsed="false">
      <c r="B602" s="109"/>
      <c r="C602" s="28" t="s">
        <v>102</v>
      </c>
      <c r="D602" s="28" t="n">
        <v>934</v>
      </c>
      <c r="E602" s="136" t="s">
        <v>57</v>
      </c>
      <c r="F602" s="136" t="s">
        <v>38</v>
      </c>
      <c r="G602" s="75" t="n">
        <v>5020000190</v>
      </c>
      <c r="H602" s="76" t="s">
        <v>103</v>
      </c>
      <c r="I602" s="131" t="n">
        <f aca="false">SUM(J602:L602)</f>
        <v>2606600</v>
      </c>
      <c r="J602" s="131" t="n">
        <v>1504400</v>
      </c>
      <c r="K602" s="131" t="n">
        <v>1102200</v>
      </c>
      <c r="L602" s="135"/>
      <c r="M602" s="131" t="n">
        <f aca="false">I602</f>
        <v>2606600</v>
      </c>
      <c r="AKH602" s="1"/>
      <c r="AKI602" s="0"/>
      <c r="AKJ602" s="0"/>
      <c r="AKK602" s="0"/>
      <c r="AKL602" s="0"/>
      <c r="AKM602" s="0"/>
      <c r="AKN602" s="0"/>
      <c r="AKO602" s="0"/>
      <c r="AKP602" s="0"/>
      <c r="AKQ602" s="0"/>
      <c r="AKR602" s="0"/>
      <c r="AKS602" s="0"/>
      <c r="AKT602" s="0"/>
      <c r="AKU602" s="0"/>
      <c r="AKV602" s="0"/>
      <c r="AKW602" s="0"/>
      <c r="AKX602" s="0"/>
      <c r="AKY602" s="0"/>
      <c r="AKZ602" s="0"/>
      <c r="ALA602" s="0"/>
      <c r="ALB602" s="0"/>
      <c r="ALC602" s="0"/>
      <c r="ALD602" s="0"/>
      <c r="ALE602" s="0"/>
      <c r="ALF602" s="0"/>
      <c r="ALG602" s="0"/>
      <c r="ALH602" s="0"/>
      <c r="ALI602" s="0"/>
      <c r="ALJ602" s="0"/>
      <c r="ALK602" s="0"/>
      <c r="ALL602" s="0"/>
      <c r="ALM602" s="0"/>
      <c r="ALN602" s="0"/>
      <c r="ALO602" s="0"/>
      <c r="ALP602" s="0"/>
      <c r="ALQ602" s="0"/>
      <c r="ALR602" s="0"/>
      <c r="ALS602" s="0"/>
      <c r="ALT602" s="0"/>
      <c r="ALU602" s="0"/>
      <c r="ALV602" s="0"/>
      <c r="ALW602" s="0"/>
      <c r="ALX602" s="0"/>
      <c r="ALY602" s="0"/>
      <c r="ALZ602" s="0"/>
      <c r="AMA602" s="0"/>
      <c r="AMB602" s="0"/>
      <c r="AMC602" s="0"/>
      <c r="AMD602" s="0"/>
      <c r="AME602" s="0"/>
      <c r="AMF602" s="0"/>
      <c r="AMG602" s="0"/>
      <c r="AMH602" s="0"/>
      <c r="AMI602" s="0"/>
      <c r="AMJ602" s="0"/>
    </row>
    <row r="603" s="96" customFormat="true" ht="17.35" hidden="false" customHeight="false" outlineLevel="0" collapsed="false">
      <c r="B603" s="109"/>
      <c r="C603" s="28" t="s">
        <v>108</v>
      </c>
      <c r="D603" s="28" t="n">
        <v>934</v>
      </c>
      <c r="E603" s="136" t="s">
        <v>57</v>
      </c>
      <c r="F603" s="136" t="s">
        <v>38</v>
      </c>
      <c r="G603" s="75" t="n">
        <v>5020000190</v>
      </c>
      <c r="H603" s="76" t="s">
        <v>109</v>
      </c>
      <c r="I603" s="131" t="n">
        <f aca="false">SUM(J603:L603)</f>
        <v>1000</v>
      </c>
      <c r="J603" s="131" t="n">
        <v>700</v>
      </c>
      <c r="K603" s="131" t="n">
        <v>300</v>
      </c>
      <c r="L603" s="135"/>
      <c r="M603" s="131" t="n">
        <f aca="false">I603</f>
        <v>1000</v>
      </c>
      <c r="AKH603" s="1"/>
      <c r="AKI603" s="0"/>
      <c r="AKJ603" s="0"/>
      <c r="AKK603" s="0"/>
      <c r="AKL603" s="0"/>
      <c r="AKM603" s="0"/>
      <c r="AKN603" s="0"/>
      <c r="AKO603" s="0"/>
      <c r="AKP603" s="0"/>
      <c r="AKQ603" s="0"/>
      <c r="AKR603" s="0"/>
      <c r="AKS603" s="0"/>
      <c r="AKT603" s="0"/>
      <c r="AKU603" s="0"/>
      <c r="AKV603" s="0"/>
      <c r="AKW603" s="0"/>
      <c r="AKX603" s="0"/>
      <c r="AKY603" s="0"/>
      <c r="AKZ603" s="0"/>
      <c r="ALA603" s="0"/>
      <c r="ALB603" s="0"/>
      <c r="ALC603" s="0"/>
      <c r="ALD603" s="0"/>
      <c r="ALE603" s="0"/>
      <c r="ALF603" s="0"/>
      <c r="ALG603" s="0"/>
      <c r="ALH603" s="0"/>
      <c r="ALI603" s="0"/>
      <c r="ALJ603" s="0"/>
      <c r="ALK603" s="0"/>
      <c r="ALL603" s="0"/>
      <c r="ALM603" s="0"/>
      <c r="ALN603" s="0"/>
      <c r="ALO603" s="0"/>
      <c r="ALP603" s="0"/>
      <c r="ALQ603" s="0"/>
      <c r="ALR603" s="0"/>
      <c r="ALS603" s="0"/>
      <c r="ALT603" s="0"/>
      <c r="ALU603" s="0"/>
      <c r="ALV603" s="0"/>
      <c r="ALW603" s="0"/>
      <c r="ALX603" s="0"/>
      <c r="ALY603" s="0"/>
      <c r="ALZ603" s="0"/>
      <c r="AMA603" s="0"/>
      <c r="AMB603" s="0"/>
      <c r="AMC603" s="0"/>
      <c r="AMD603" s="0"/>
      <c r="AME603" s="0"/>
      <c r="AMF603" s="0"/>
      <c r="AMG603" s="0"/>
      <c r="AMH603" s="0"/>
      <c r="AMI603" s="0"/>
      <c r="AMJ603" s="0"/>
    </row>
    <row r="604" s="108" customFormat="true" ht="33" hidden="false" customHeight="false" outlineLevel="0" collapsed="false">
      <c r="B604" s="109" t="s">
        <v>201</v>
      </c>
      <c r="C604" s="19" t="s">
        <v>370</v>
      </c>
      <c r="D604" s="19" t="n">
        <v>953</v>
      </c>
      <c r="E604" s="139"/>
      <c r="F604" s="139"/>
      <c r="G604" s="81"/>
      <c r="H604" s="82"/>
      <c r="I604" s="129" t="n">
        <f aca="false">SUM(J604:L604)</f>
        <v>105461100</v>
      </c>
      <c r="J604" s="129" t="n">
        <f aca="false">J611+J605</f>
        <v>100140600</v>
      </c>
      <c r="K604" s="129" t="n">
        <f aca="false">K611+K605</f>
        <v>5320500</v>
      </c>
      <c r="L604" s="130" t="n">
        <f aca="false">L611+L605</f>
        <v>0</v>
      </c>
      <c r="M604" s="129" t="n">
        <f aca="false">I604</f>
        <v>105461100</v>
      </c>
      <c r="AKH604" s="31"/>
      <c r="AKI604" s="0"/>
      <c r="AKJ604" s="0"/>
      <c r="AKK604" s="0"/>
      <c r="AKL604" s="0"/>
      <c r="AKM604" s="0"/>
      <c r="AKN604" s="0"/>
      <c r="AKO604" s="0"/>
      <c r="AKP604" s="0"/>
      <c r="AKQ604" s="0"/>
      <c r="AKR604" s="0"/>
      <c r="AKS604" s="0"/>
      <c r="AKT604" s="0"/>
      <c r="AKU604" s="0"/>
      <c r="AKV604" s="0"/>
      <c r="AKW604" s="0"/>
      <c r="AKX604" s="0"/>
      <c r="AKY604" s="0"/>
      <c r="AKZ604" s="0"/>
      <c r="ALA604" s="0"/>
      <c r="ALB604" s="0"/>
      <c r="ALC604" s="0"/>
      <c r="ALD604" s="0"/>
      <c r="ALE604" s="0"/>
      <c r="ALF604" s="0"/>
      <c r="ALG604" s="0"/>
      <c r="ALH604" s="0"/>
      <c r="ALI604" s="0"/>
      <c r="ALJ604" s="0"/>
      <c r="ALK604" s="0"/>
      <c r="ALL604" s="0"/>
      <c r="ALM604" s="0"/>
      <c r="ALN604" s="0"/>
      <c r="ALO604" s="0"/>
      <c r="ALP604" s="0"/>
      <c r="ALQ604" s="0"/>
      <c r="ALR604" s="0"/>
      <c r="ALS604" s="0"/>
      <c r="ALT604" s="0"/>
      <c r="ALU604" s="0"/>
      <c r="ALV604" s="0"/>
      <c r="ALW604" s="0"/>
      <c r="ALX604" s="0"/>
      <c r="ALY604" s="0"/>
      <c r="ALZ604" s="0"/>
      <c r="AMA604" s="0"/>
      <c r="AMB604" s="0"/>
      <c r="AMC604" s="0"/>
      <c r="AMD604" s="0"/>
      <c r="AME604" s="0"/>
      <c r="AMF604" s="0"/>
      <c r="AMG604" s="0"/>
      <c r="AMH604" s="0"/>
      <c r="AMI604" s="0"/>
      <c r="AMJ604" s="0"/>
    </row>
    <row r="605" s="96" customFormat="true" ht="17.35" hidden="false" customHeight="false" outlineLevel="0" collapsed="false">
      <c r="B605" s="134"/>
      <c r="C605" s="28" t="s">
        <v>56</v>
      </c>
      <c r="D605" s="136" t="n">
        <v>953</v>
      </c>
      <c r="E605" s="136" t="s">
        <v>57</v>
      </c>
      <c r="F605" s="136" t="s">
        <v>86</v>
      </c>
      <c r="G605" s="75"/>
      <c r="H605" s="76"/>
      <c r="I605" s="131" t="n">
        <f aca="false">SUM(J605:L605)</f>
        <v>284300</v>
      </c>
      <c r="J605" s="131" t="n">
        <f aca="false">J606</f>
        <v>146200</v>
      </c>
      <c r="K605" s="131" t="n">
        <f aca="false">K606</f>
        <v>138100</v>
      </c>
      <c r="L605" s="135" t="n">
        <f aca="false">L606</f>
        <v>0</v>
      </c>
      <c r="M605" s="131" t="n">
        <f aca="false">I605</f>
        <v>284300</v>
      </c>
      <c r="AKH605" s="1"/>
      <c r="AKI605" s="0"/>
      <c r="AKJ605" s="0"/>
      <c r="AKK605" s="0"/>
      <c r="AKL605" s="0"/>
      <c r="AKM605" s="0"/>
      <c r="AKN605" s="0"/>
      <c r="AKO605" s="0"/>
      <c r="AKP605" s="0"/>
      <c r="AKQ605" s="0"/>
      <c r="AKR605" s="0"/>
      <c r="AKS605" s="0"/>
      <c r="AKT605" s="0"/>
      <c r="AKU605" s="0"/>
      <c r="AKV605" s="0"/>
      <c r="AKW605" s="0"/>
      <c r="AKX605" s="0"/>
      <c r="AKY605" s="0"/>
      <c r="AKZ605" s="0"/>
      <c r="ALA605" s="0"/>
      <c r="ALB605" s="0"/>
      <c r="ALC605" s="0"/>
      <c r="ALD605" s="0"/>
      <c r="ALE605" s="0"/>
      <c r="ALF605" s="0"/>
      <c r="ALG605" s="0"/>
      <c r="ALH605" s="0"/>
      <c r="ALI605" s="0"/>
      <c r="ALJ605" s="0"/>
      <c r="ALK605" s="0"/>
      <c r="ALL605" s="0"/>
      <c r="ALM605" s="0"/>
      <c r="ALN605" s="0"/>
      <c r="ALO605" s="0"/>
      <c r="ALP605" s="0"/>
      <c r="ALQ605" s="0"/>
      <c r="ALR605" s="0"/>
      <c r="ALS605" s="0"/>
      <c r="ALT605" s="0"/>
      <c r="ALU605" s="0"/>
      <c r="ALV605" s="0"/>
      <c r="ALW605" s="0"/>
      <c r="ALX605" s="0"/>
      <c r="ALY605" s="0"/>
      <c r="ALZ605" s="0"/>
      <c r="AMA605" s="0"/>
      <c r="AMB605" s="0"/>
      <c r="AMC605" s="0"/>
      <c r="AMD605" s="0"/>
      <c r="AME605" s="0"/>
      <c r="AMF605" s="0"/>
      <c r="AMG605" s="0"/>
      <c r="AMH605" s="0"/>
      <c r="AMI605" s="0"/>
      <c r="AMJ605" s="0"/>
    </row>
    <row r="606" s="96" customFormat="true" ht="17.35" hidden="false" customHeight="false" outlineLevel="0" collapsed="false">
      <c r="B606" s="134"/>
      <c r="C606" s="28" t="s">
        <v>61</v>
      </c>
      <c r="D606" s="136" t="n">
        <v>953</v>
      </c>
      <c r="E606" s="136" t="s">
        <v>57</v>
      </c>
      <c r="F606" s="136" t="s">
        <v>57</v>
      </c>
      <c r="G606" s="75"/>
      <c r="H606" s="76"/>
      <c r="I606" s="131" t="n">
        <f aca="false">SUM(J606:L606)</f>
        <v>284300</v>
      </c>
      <c r="J606" s="131" t="n">
        <f aca="false">J607</f>
        <v>146200</v>
      </c>
      <c r="K606" s="131" t="n">
        <f aca="false">K607</f>
        <v>138100</v>
      </c>
      <c r="L606" s="135" t="n">
        <f aca="false">L607</f>
        <v>0</v>
      </c>
      <c r="M606" s="131" t="n">
        <f aca="false">I606</f>
        <v>284300</v>
      </c>
      <c r="AKH606" s="1"/>
      <c r="AKI606" s="0"/>
      <c r="AKJ606" s="0"/>
      <c r="AKK606" s="0"/>
      <c r="AKL606" s="0"/>
      <c r="AKM606" s="0"/>
      <c r="AKN606" s="0"/>
      <c r="AKO606" s="0"/>
      <c r="AKP606" s="0"/>
      <c r="AKQ606" s="0"/>
      <c r="AKR606" s="0"/>
      <c r="AKS606" s="0"/>
      <c r="AKT606" s="0"/>
      <c r="AKU606" s="0"/>
      <c r="AKV606" s="0"/>
      <c r="AKW606" s="0"/>
      <c r="AKX606" s="0"/>
      <c r="AKY606" s="0"/>
      <c r="AKZ606" s="0"/>
      <c r="ALA606" s="0"/>
      <c r="ALB606" s="0"/>
      <c r="ALC606" s="0"/>
      <c r="ALD606" s="0"/>
      <c r="ALE606" s="0"/>
      <c r="ALF606" s="0"/>
      <c r="ALG606" s="0"/>
      <c r="ALH606" s="0"/>
      <c r="ALI606" s="0"/>
      <c r="ALJ606" s="0"/>
      <c r="ALK606" s="0"/>
      <c r="ALL606" s="0"/>
      <c r="ALM606" s="0"/>
      <c r="ALN606" s="0"/>
      <c r="ALO606" s="0"/>
      <c r="ALP606" s="0"/>
      <c r="ALQ606" s="0"/>
      <c r="ALR606" s="0"/>
      <c r="ALS606" s="0"/>
      <c r="ALT606" s="0"/>
      <c r="ALU606" s="0"/>
      <c r="ALV606" s="0"/>
      <c r="ALW606" s="0"/>
      <c r="ALX606" s="0"/>
      <c r="ALY606" s="0"/>
      <c r="ALZ606" s="0"/>
      <c r="AMA606" s="0"/>
      <c r="AMB606" s="0"/>
      <c r="AMC606" s="0"/>
      <c r="AMD606" s="0"/>
      <c r="AME606" s="0"/>
      <c r="AMF606" s="0"/>
      <c r="AMG606" s="0"/>
      <c r="AMH606" s="0"/>
      <c r="AMI606" s="0"/>
      <c r="AMJ606" s="0"/>
    </row>
    <row r="607" s="96" customFormat="true" ht="33" hidden="false" customHeight="false" outlineLevel="0" collapsed="false">
      <c r="B607" s="134"/>
      <c r="C607" s="28" t="s">
        <v>146</v>
      </c>
      <c r="D607" s="136" t="n">
        <v>953</v>
      </c>
      <c r="E607" s="136" t="s">
        <v>57</v>
      </c>
      <c r="F607" s="136" t="s">
        <v>57</v>
      </c>
      <c r="G607" s="75" t="n">
        <v>5400000000</v>
      </c>
      <c r="H607" s="76"/>
      <c r="I607" s="131" t="n">
        <f aca="false">SUM(J607:L607)</f>
        <v>284300</v>
      </c>
      <c r="J607" s="131" t="n">
        <f aca="false">J608</f>
        <v>146200</v>
      </c>
      <c r="K607" s="131" t="n">
        <f aca="false">K608</f>
        <v>138100</v>
      </c>
      <c r="L607" s="135" t="n">
        <f aca="false">L608</f>
        <v>0</v>
      </c>
      <c r="M607" s="131" t="n">
        <f aca="false">I607</f>
        <v>284300</v>
      </c>
      <c r="AKH607" s="1"/>
      <c r="AKI607" s="0"/>
      <c r="AKJ607" s="0"/>
      <c r="AKK607" s="0"/>
      <c r="AKL607" s="0"/>
      <c r="AKM607" s="0"/>
      <c r="AKN607" s="0"/>
      <c r="AKO607" s="0"/>
      <c r="AKP607" s="0"/>
      <c r="AKQ607" s="0"/>
      <c r="AKR607" s="0"/>
      <c r="AKS607" s="0"/>
      <c r="AKT607" s="0"/>
      <c r="AKU607" s="0"/>
      <c r="AKV607" s="0"/>
      <c r="AKW607" s="0"/>
      <c r="AKX607" s="0"/>
      <c r="AKY607" s="0"/>
      <c r="AKZ607" s="0"/>
      <c r="ALA607" s="0"/>
      <c r="ALB607" s="0"/>
      <c r="ALC607" s="0"/>
      <c r="ALD607" s="0"/>
      <c r="ALE607" s="0"/>
      <c r="ALF607" s="0"/>
      <c r="ALG607" s="0"/>
      <c r="ALH607" s="0"/>
      <c r="ALI607" s="0"/>
      <c r="ALJ607" s="0"/>
      <c r="ALK607" s="0"/>
      <c r="ALL607" s="0"/>
      <c r="ALM607" s="0"/>
      <c r="ALN607" s="0"/>
      <c r="ALO607" s="0"/>
      <c r="ALP607" s="0"/>
      <c r="ALQ607" s="0"/>
      <c r="ALR607" s="0"/>
      <c r="ALS607" s="0"/>
      <c r="ALT607" s="0"/>
      <c r="ALU607" s="0"/>
      <c r="ALV607" s="0"/>
      <c r="ALW607" s="0"/>
      <c r="ALX607" s="0"/>
      <c r="ALY607" s="0"/>
      <c r="ALZ607" s="0"/>
      <c r="AMA607" s="0"/>
      <c r="AMB607" s="0"/>
      <c r="AMC607" s="0"/>
      <c r="AMD607" s="0"/>
      <c r="AME607" s="0"/>
      <c r="AMF607" s="0"/>
      <c r="AMG607" s="0"/>
      <c r="AMH607" s="0"/>
      <c r="AMI607" s="0"/>
      <c r="AMJ607" s="0"/>
    </row>
    <row r="608" s="96" customFormat="true" ht="17.35" hidden="false" customHeight="false" outlineLevel="0" collapsed="false">
      <c r="B608" s="134"/>
      <c r="C608" s="28" t="s">
        <v>147</v>
      </c>
      <c r="D608" s="136" t="n">
        <v>953</v>
      </c>
      <c r="E608" s="136" t="s">
        <v>57</v>
      </c>
      <c r="F608" s="136" t="s">
        <v>57</v>
      </c>
      <c r="G608" s="75" t="n">
        <v>5410000000</v>
      </c>
      <c r="H608" s="76"/>
      <c r="I608" s="131" t="n">
        <f aca="false">SUM(J608:L608)</f>
        <v>284300</v>
      </c>
      <c r="J608" s="131" t="n">
        <f aca="false">J609</f>
        <v>146200</v>
      </c>
      <c r="K608" s="131" t="n">
        <f aca="false">K609</f>
        <v>138100</v>
      </c>
      <c r="L608" s="135" t="n">
        <f aca="false">L609</f>
        <v>0</v>
      </c>
      <c r="M608" s="131" t="n">
        <f aca="false">I608</f>
        <v>284300</v>
      </c>
      <c r="AKH608" s="1"/>
      <c r="AKI608" s="0"/>
      <c r="AKJ608" s="0"/>
      <c r="AKK608" s="0"/>
      <c r="AKL608" s="0"/>
      <c r="AKM608" s="0"/>
      <c r="AKN608" s="0"/>
      <c r="AKO608" s="0"/>
      <c r="AKP608" s="0"/>
      <c r="AKQ608" s="0"/>
      <c r="AKR608" s="0"/>
      <c r="AKS608" s="0"/>
      <c r="AKT608" s="0"/>
      <c r="AKU608" s="0"/>
      <c r="AKV608" s="0"/>
      <c r="AKW608" s="0"/>
      <c r="AKX608" s="0"/>
      <c r="AKY608" s="0"/>
      <c r="AKZ608" s="0"/>
      <c r="ALA608" s="0"/>
      <c r="ALB608" s="0"/>
      <c r="ALC608" s="0"/>
      <c r="ALD608" s="0"/>
      <c r="ALE608" s="0"/>
      <c r="ALF608" s="0"/>
      <c r="ALG608" s="0"/>
      <c r="ALH608" s="0"/>
      <c r="ALI608" s="0"/>
      <c r="ALJ608" s="0"/>
      <c r="ALK608" s="0"/>
      <c r="ALL608" s="0"/>
      <c r="ALM608" s="0"/>
      <c r="ALN608" s="0"/>
      <c r="ALO608" s="0"/>
      <c r="ALP608" s="0"/>
      <c r="ALQ608" s="0"/>
      <c r="ALR608" s="0"/>
      <c r="ALS608" s="0"/>
      <c r="ALT608" s="0"/>
      <c r="ALU608" s="0"/>
      <c r="ALV608" s="0"/>
      <c r="ALW608" s="0"/>
      <c r="ALX608" s="0"/>
      <c r="ALY608" s="0"/>
      <c r="ALZ608" s="0"/>
      <c r="AMA608" s="0"/>
      <c r="AMB608" s="0"/>
      <c r="AMC608" s="0"/>
      <c r="AMD608" s="0"/>
      <c r="AME608" s="0"/>
      <c r="AMF608" s="0"/>
      <c r="AMG608" s="0"/>
      <c r="AMH608" s="0"/>
      <c r="AMI608" s="0"/>
      <c r="AMJ608" s="0"/>
    </row>
    <row r="609" s="96" customFormat="true" ht="96" hidden="false" customHeight="false" outlineLevel="0" collapsed="false">
      <c r="B609" s="134"/>
      <c r="C609" s="28" t="s">
        <v>150</v>
      </c>
      <c r="D609" s="136" t="n">
        <v>953</v>
      </c>
      <c r="E609" s="136" t="s">
        <v>57</v>
      </c>
      <c r="F609" s="136" t="s">
        <v>57</v>
      </c>
      <c r="G609" s="75" t="n">
        <v>5410069120</v>
      </c>
      <c r="H609" s="76"/>
      <c r="I609" s="131" t="n">
        <f aca="false">SUM(J609:L609)</f>
        <v>284300</v>
      </c>
      <c r="J609" s="131" t="n">
        <f aca="false">J610</f>
        <v>146200</v>
      </c>
      <c r="K609" s="131" t="n">
        <f aca="false">K610</f>
        <v>138100</v>
      </c>
      <c r="L609" s="135" t="n">
        <f aca="false">L610</f>
        <v>0</v>
      </c>
      <c r="M609" s="131" t="n">
        <f aca="false">I609</f>
        <v>284300</v>
      </c>
      <c r="AKH609" s="1"/>
      <c r="AKI609" s="0"/>
      <c r="AKJ609" s="0"/>
      <c r="AKK609" s="0"/>
      <c r="AKL609" s="0"/>
      <c r="AKM609" s="0"/>
      <c r="AKN609" s="0"/>
      <c r="AKO609" s="0"/>
      <c r="AKP609" s="0"/>
      <c r="AKQ609" s="0"/>
      <c r="AKR609" s="0"/>
      <c r="AKS609" s="0"/>
      <c r="AKT609" s="0"/>
      <c r="AKU609" s="0"/>
      <c r="AKV609" s="0"/>
      <c r="AKW609" s="0"/>
      <c r="AKX609" s="0"/>
      <c r="AKY609" s="0"/>
      <c r="AKZ609" s="0"/>
      <c r="ALA609" s="0"/>
      <c r="ALB609" s="0"/>
      <c r="ALC609" s="0"/>
      <c r="ALD609" s="0"/>
      <c r="ALE609" s="0"/>
      <c r="ALF609" s="0"/>
      <c r="ALG609" s="0"/>
      <c r="ALH609" s="0"/>
      <c r="ALI609" s="0"/>
      <c r="ALJ609" s="0"/>
      <c r="ALK609" s="0"/>
      <c r="ALL609" s="0"/>
      <c r="ALM609" s="0"/>
      <c r="ALN609" s="0"/>
      <c r="ALO609" s="0"/>
      <c r="ALP609" s="0"/>
      <c r="ALQ609" s="0"/>
      <c r="ALR609" s="0"/>
      <c r="ALS609" s="0"/>
      <c r="ALT609" s="0"/>
      <c r="ALU609" s="0"/>
      <c r="ALV609" s="0"/>
      <c r="ALW609" s="0"/>
      <c r="ALX609" s="0"/>
      <c r="ALY609" s="0"/>
      <c r="ALZ609" s="0"/>
      <c r="AMA609" s="0"/>
      <c r="AMB609" s="0"/>
      <c r="AMC609" s="0"/>
      <c r="AMD609" s="0"/>
      <c r="AME609" s="0"/>
      <c r="AMF609" s="0"/>
      <c r="AMG609" s="0"/>
      <c r="AMH609" s="0"/>
      <c r="AMI609" s="0"/>
      <c r="AMJ609" s="0"/>
    </row>
    <row r="610" s="96" customFormat="true" ht="33" hidden="false" customHeight="false" outlineLevel="0" collapsed="false">
      <c r="B610" s="134"/>
      <c r="C610" s="28" t="s">
        <v>105</v>
      </c>
      <c r="D610" s="136" t="n">
        <v>953</v>
      </c>
      <c r="E610" s="136" t="s">
        <v>57</v>
      </c>
      <c r="F610" s="136" t="s">
        <v>57</v>
      </c>
      <c r="G610" s="75" t="n">
        <v>5410069120</v>
      </c>
      <c r="H610" s="76" t="s">
        <v>106</v>
      </c>
      <c r="I610" s="131" t="n">
        <f aca="false">SUM(J610:L610)</f>
        <v>284300</v>
      </c>
      <c r="J610" s="131" t="n">
        <v>146200</v>
      </c>
      <c r="K610" s="131" t="n">
        <v>138100</v>
      </c>
      <c r="L610" s="135"/>
      <c r="M610" s="131" t="n">
        <f aca="false">I610</f>
        <v>284300</v>
      </c>
      <c r="AKH610" s="1"/>
      <c r="AKI610" s="0"/>
      <c r="AKJ610" s="0"/>
      <c r="AKK610" s="0"/>
      <c r="AKL610" s="0"/>
      <c r="AKM610" s="0"/>
      <c r="AKN610" s="0"/>
      <c r="AKO610" s="0"/>
      <c r="AKP610" s="0"/>
      <c r="AKQ610" s="0"/>
      <c r="AKR610" s="0"/>
      <c r="AKS610" s="0"/>
      <c r="AKT610" s="0"/>
      <c r="AKU610" s="0"/>
      <c r="AKV610" s="0"/>
      <c r="AKW610" s="0"/>
      <c r="AKX610" s="0"/>
      <c r="AKY610" s="0"/>
      <c r="AKZ610" s="0"/>
      <c r="ALA610" s="0"/>
      <c r="ALB610" s="0"/>
      <c r="ALC610" s="0"/>
      <c r="ALD610" s="0"/>
      <c r="ALE610" s="0"/>
      <c r="ALF610" s="0"/>
      <c r="ALG610" s="0"/>
      <c r="ALH610" s="0"/>
      <c r="ALI610" s="0"/>
      <c r="ALJ610" s="0"/>
      <c r="ALK610" s="0"/>
      <c r="ALL610" s="0"/>
      <c r="ALM610" s="0"/>
      <c r="ALN610" s="0"/>
      <c r="ALO610" s="0"/>
      <c r="ALP610" s="0"/>
      <c r="ALQ610" s="0"/>
      <c r="ALR610" s="0"/>
      <c r="ALS610" s="0"/>
      <c r="ALT610" s="0"/>
      <c r="ALU610" s="0"/>
      <c r="ALV610" s="0"/>
      <c r="ALW610" s="0"/>
      <c r="ALX610" s="0"/>
      <c r="ALY610" s="0"/>
      <c r="ALZ610" s="0"/>
      <c r="AMA610" s="0"/>
      <c r="AMB610" s="0"/>
      <c r="AMC610" s="0"/>
      <c r="AMD610" s="0"/>
      <c r="AME610" s="0"/>
      <c r="AMF610" s="0"/>
      <c r="AMG610" s="0"/>
      <c r="AMH610" s="0"/>
      <c r="AMI610" s="0"/>
      <c r="AMJ610" s="0"/>
    </row>
    <row r="611" s="96" customFormat="true" ht="17.35" hidden="false" customHeight="false" outlineLevel="0" collapsed="false">
      <c r="B611" s="134"/>
      <c r="C611" s="28" t="s">
        <v>73</v>
      </c>
      <c r="D611" s="28" t="n">
        <v>953</v>
      </c>
      <c r="E611" s="136" t="s">
        <v>40</v>
      </c>
      <c r="F611" s="136" t="s">
        <v>86</v>
      </c>
      <c r="G611" s="75"/>
      <c r="H611" s="76"/>
      <c r="I611" s="131" t="n">
        <f aca="false">SUM(J611:L611)</f>
        <v>105176800</v>
      </c>
      <c r="J611" s="131" t="n">
        <f aca="false">J612+J627</f>
        <v>99994400</v>
      </c>
      <c r="K611" s="131" t="n">
        <f aca="false">K612+K627</f>
        <v>5182400</v>
      </c>
      <c r="L611" s="135" t="n">
        <f aca="false">L612+L627</f>
        <v>0</v>
      </c>
      <c r="M611" s="131" t="n">
        <f aca="false">I611</f>
        <v>105176800</v>
      </c>
      <c r="AKH611" s="1"/>
      <c r="AKI611" s="0"/>
      <c r="AKJ611" s="0"/>
      <c r="AKK611" s="0"/>
      <c r="AKL611" s="0"/>
      <c r="AKM611" s="0"/>
      <c r="AKN611" s="0"/>
      <c r="AKO611" s="0"/>
      <c r="AKP611" s="0"/>
      <c r="AKQ611" s="0"/>
      <c r="AKR611" s="0"/>
      <c r="AKS611" s="0"/>
      <c r="AKT611" s="0"/>
      <c r="AKU611" s="0"/>
      <c r="AKV611" s="0"/>
      <c r="AKW611" s="0"/>
      <c r="AKX611" s="0"/>
      <c r="AKY611" s="0"/>
      <c r="AKZ611" s="0"/>
      <c r="ALA611" s="0"/>
      <c r="ALB611" s="0"/>
      <c r="ALC611" s="0"/>
      <c r="ALD611" s="0"/>
      <c r="ALE611" s="0"/>
      <c r="ALF611" s="0"/>
      <c r="ALG611" s="0"/>
      <c r="ALH611" s="0"/>
      <c r="ALI611" s="0"/>
      <c r="ALJ611" s="0"/>
      <c r="ALK611" s="0"/>
      <c r="ALL611" s="0"/>
      <c r="ALM611" s="0"/>
      <c r="ALN611" s="0"/>
      <c r="ALO611" s="0"/>
      <c r="ALP611" s="0"/>
      <c r="ALQ611" s="0"/>
      <c r="ALR611" s="0"/>
      <c r="ALS611" s="0"/>
      <c r="ALT611" s="0"/>
      <c r="ALU611" s="0"/>
      <c r="ALV611" s="0"/>
      <c r="ALW611" s="0"/>
      <c r="ALX611" s="0"/>
      <c r="ALY611" s="0"/>
      <c r="ALZ611" s="0"/>
      <c r="AMA611" s="0"/>
      <c r="AMB611" s="0"/>
      <c r="AMC611" s="0"/>
      <c r="AMD611" s="0"/>
      <c r="AME611" s="0"/>
      <c r="AMF611" s="0"/>
      <c r="AMG611" s="0"/>
      <c r="AMH611" s="0"/>
      <c r="AMI611" s="0"/>
      <c r="AMJ611" s="0"/>
    </row>
    <row r="612" s="96" customFormat="true" ht="17.35" hidden="false" customHeight="false" outlineLevel="0" collapsed="false">
      <c r="B612" s="24"/>
      <c r="C612" s="28" t="s">
        <v>75</v>
      </c>
      <c r="D612" s="136" t="n">
        <v>953</v>
      </c>
      <c r="E612" s="132" t="n">
        <v>10</v>
      </c>
      <c r="F612" s="136" t="s">
        <v>24</v>
      </c>
      <c r="G612" s="75"/>
      <c r="H612" s="24"/>
      <c r="I612" s="131" t="n">
        <f aca="false">SUM(J612:L612)</f>
        <v>91568700</v>
      </c>
      <c r="J612" s="131" t="n">
        <f aca="false">J613</f>
        <v>88690500</v>
      </c>
      <c r="K612" s="131" t="n">
        <f aca="false">K613</f>
        <v>2878200</v>
      </c>
      <c r="L612" s="135" t="n">
        <f aca="false">L613</f>
        <v>0</v>
      </c>
      <c r="M612" s="131" t="n">
        <f aca="false">I612</f>
        <v>91568700</v>
      </c>
      <c r="AKH612" s="1"/>
      <c r="AKI612" s="0"/>
      <c r="AKJ612" s="0"/>
      <c r="AKK612" s="0"/>
      <c r="AKL612" s="0"/>
      <c r="AKM612" s="0"/>
      <c r="AKN612" s="0"/>
      <c r="AKO612" s="0"/>
      <c r="AKP612" s="0"/>
      <c r="AKQ612" s="0"/>
      <c r="AKR612" s="0"/>
      <c r="AKS612" s="0"/>
      <c r="AKT612" s="0"/>
      <c r="AKU612" s="0"/>
      <c r="AKV612" s="0"/>
      <c r="AKW612" s="0"/>
      <c r="AKX612" s="0"/>
      <c r="AKY612" s="0"/>
      <c r="AKZ612" s="0"/>
      <c r="ALA612" s="0"/>
      <c r="ALB612" s="0"/>
      <c r="ALC612" s="0"/>
      <c r="ALD612" s="0"/>
      <c r="ALE612" s="0"/>
      <c r="ALF612" s="0"/>
      <c r="ALG612" s="0"/>
      <c r="ALH612" s="0"/>
      <c r="ALI612" s="0"/>
      <c r="ALJ612" s="0"/>
      <c r="ALK612" s="0"/>
      <c r="ALL612" s="0"/>
      <c r="ALM612" s="0"/>
      <c r="ALN612" s="0"/>
      <c r="ALO612" s="0"/>
      <c r="ALP612" s="0"/>
      <c r="ALQ612" s="0"/>
      <c r="ALR612" s="0"/>
      <c r="ALS612" s="0"/>
      <c r="ALT612" s="0"/>
      <c r="ALU612" s="0"/>
      <c r="ALV612" s="0"/>
      <c r="ALW612" s="0"/>
      <c r="ALX612" s="0"/>
      <c r="ALY612" s="0"/>
      <c r="ALZ612" s="0"/>
      <c r="AMA612" s="0"/>
      <c r="AMB612" s="0"/>
      <c r="AMC612" s="0"/>
      <c r="AMD612" s="0"/>
      <c r="AME612" s="0"/>
      <c r="AMF612" s="0"/>
      <c r="AMG612" s="0"/>
      <c r="AMH612" s="0"/>
      <c r="AMI612" s="0"/>
      <c r="AMJ612" s="0"/>
    </row>
    <row r="613" s="96" customFormat="true" ht="33" hidden="false" customHeight="false" outlineLevel="0" collapsed="false">
      <c r="B613" s="24"/>
      <c r="C613" s="28" t="s">
        <v>146</v>
      </c>
      <c r="D613" s="136" t="n">
        <v>953</v>
      </c>
      <c r="E613" s="132" t="n">
        <v>10</v>
      </c>
      <c r="F613" s="136" t="s">
        <v>24</v>
      </c>
      <c r="G613" s="75" t="n">
        <v>5400000000</v>
      </c>
      <c r="H613" s="24"/>
      <c r="I613" s="131" t="n">
        <f aca="false">SUM(J613:L613)</f>
        <v>91568700</v>
      </c>
      <c r="J613" s="131" t="n">
        <f aca="false">J614</f>
        <v>88690500</v>
      </c>
      <c r="K613" s="131" t="n">
        <f aca="false">K614</f>
        <v>2878200</v>
      </c>
      <c r="L613" s="135" t="n">
        <f aca="false">L614</f>
        <v>0</v>
      </c>
      <c r="M613" s="131" t="n">
        <f aca="false">I613</f>
        <v>91568700</v>
      </c>
      <c r="AKH613" s="1"/>
      <c r="AKI613" s="0"/>
      <c r="AKJ613" s="0"/>
      <c r="AKK613" s="0"/>
      <c r="AKL613" s="0"/>
      <c r="AKM613" s="0"/>
      <c r="AKN613" s="0"/>
      <c r="AKO613" s="0"/>
      <c r="AKP613" s="0"/>
      <c r="AKQ613" s="0"/>
      <c r="AKR613" s="0"/>
      <c r="AKS613" s="0"/>
      <c r="AKT613" s="0"/>
      <c r="AKU613" s="0"/>
      <c r="AKV613" s="0"/>
      <c r="AKW613" s="0"/>
      <c r="AKX613" s="0"/>
      <c r="AKY613" s="0"/>
      <c r="AKZ613" s="0"/>
      <c r="ALA613" s="0"/>
      <c r="ALB613" s="0"/>
      <c r="ALC613" s="0"/>
      <c r="ALD613" s="0"/>
      <c r="ALE613" s="0"/>
      <c r="ALF613" s="0"/>
      <c r="ALG613" s="0"/>
      <c r="ALH613" s="0"/>
      <c r="ALI613" s="0"/>
      <c r="ALJ613" s="0"/>
      <c r="ALK613" s="0"/>
      <c r="ALL613" s="0"/>
      <c r="ALM613" s="0"/>
      <c r="ALN613" s="0"/>
      <c r="ALO613" s="0"/>
      <c r="ALP613" s="0"/>
      <c r="ALQ613" s="0"/>
      <c r="ALR613" s="0"/>
      <c r="ALS613" s="0"/>
      <c r="ALT613" s="0"/>
      <c r="ALU613" s="0"/>
      <c r="ALV613" s="0"/>
      <c r="ALW613" s="0"/>
      <c r="ALX613" s="0"/>
      <c r="ALY613" s="0"/>
      <c r="ALZ613" s="0"/>
      <c r="AMA613" s="0"/>
      <c r="AMB613" s="0"/>
      <c r="AMC613" s="0"/>
      <c r="AMD613" s="0"/>
      <c r="AME613" s="0"/>
      <c r="AMF613" s="0"/>
      <c r="AMG613" s="0"/>
      <c r="AMH613" s="0"/>
      <c r="AMI613" s="0"/>
      <c r="AMJ613" s="0"/>
    </row>
    <row r="614" s="96" customFormat="true" ht="17.35" hidden="false" customHeight="false" outlineLevel="0" collapsed="false">
      <c r="B614" s="109"/>
      <c r="C614" s="28" t="s">
        <v>147</v>
      </c>
      <c r="D614" s="28" t="n">
        <v>953</v>
      </c>
      <c r="E614" s="136" t="s">
        <v>40</v>
      </c>
      <c r="F614" s="136" t="s">
        <v>24</v>
      </c>
      <c r="G614" s="75" t="n">
        <v>5410000000</v>
      </c>
      <c r="H614" s="80"/>
      <c r="I614" s="131" t="n">
        <f aca="false">SUM(J614:L614)</f>
        <v>91568700</v>
      </c>
      <c r="J614" s="131" t="n">
        <f aca="false">J615+J617+J619+J621+J623+J625</f>
        <v>88690500</v>
      </c>
      <c r="K614" s="131" t="n">
        <f aca="false">K615+K617+K619+K621+K623+K625</f>
        <v>2878200</v>
      </c>
      <c r="L614" s="135" t="n">
        <f aca="false">L615+L617+L619+L621+L623+L625</f>
        <v>0</v>
      </c>
      <c r="M614" s="131" t="n">
        <f aca="false">I614</f>
        <v>91568700</v>
      </c>
      <c r="AKH614" s="1"/>
      <c r="AKI614" s="0"/>
      <c r="AKJ614" s="0"/>
      <c r="AKK614" s="0"/>
      <c r="AKL614" s="0"/>
      <c r="AKM614" s="0"/>
      <c r="AKN614" s="0"/>
      <c r="AKO614" s="0"/>
      <c r="AKP614" s="0"/>
      <c r="AKQ614" s="0"/>
      <c r="AKR614" s="0"/>
      <c r="AKS614" s="0"/>
      <c r="AKT614" s="0"/>
      <c r="AKU614" s="0"/>
      <c r="AKV614" s="0"/>
      <c r="AKW614" s="0"/>
      <c r="AKX614" s="0"/>
      <c r="AKY614" s="0"/>
      <c r="AKZ614" s="0"/>
      <c r="ALA614" s="0"/>
      <c r="ALB614" s="0"/>
      <c r="ALC614" s="0"/>
      <c r="ALD614" s="0"/>
      <c r="ALE614" s="0"/>
      <c r="ALF614" s="0"/>
      <c r="ALG614" s="0"/>
      <c r="ALH614" s="0"/>
      <c r="ALI614" s="0"/>
      <c r="ALJ614" s="0"/>
      <c r="ALK614" s="0"/>
      <c r="ALL614" s="0"/>
      <c r="ALM614" s="0"/>
      <c r="ALN614" s="0"/>
      <c r="ALO614" s="0"/>
      <c r="ALP614" s="0"/>
      <c r="ALQ614" s="0"/>
      <c r="ALR614" s="0"/>
      <c r="ALS614" s="0"/>
      <c r="ALT614" s="0"/>
      <c r="ALU614" s="0"/>
      <c r="ALV614" s="0"/>
      <c r="ALW614" s="0"/>
      <c r="ALX614" s="0"/>
      <c r="ALY614" s="0"/>
      <c r="ALZ614" s="0"/>
      <c r="AMA614" s="0"/>
      <c r="AMB614" s="0"/>
      <c r="AMC614" s="0"/>
      <c r="AMD614" s="0"/>
      <c r="AME614" s="0"/>
      <c r="AMF614" s="0"/>
      <c r="AMG614" s="0"/>
      <c r="AMH614" s="0"/>
      <c r="AMI614" s="0"/>
      <c r="AMJ614" s="0"/>
    </row>
    <row r="615" s="96" customFormat="true" ht="80.25" hidden="false" customHeight="false" outlineLevel="0" collapsed="false">
      <c r="B615" s="109"/>
      <c r="C615" s="28" t="s">
        <v>148</v>
      </c>
      <c r="D615" s="28" t="n">
        <v>953</v>
      </c>
      <c r="E615" s="136" t="s">
        <v>40</v>
      </c>
      <c r="F615" s="136" t="s">
        <v>24</v>
      </c>
      <c r="G615" s="75" t="n">
        <v>5410069100</v>
      </c>
      <c r="H615" s="80"/>
      <c r="I615" s="131" t="n">
        <f aca="false">SUM(J615:L615)</f>
        <v>51959700</v>
      </c>
      <c r="J615" s="131" t="n">
        <f aca="false">J616</f>
        <v>49905600</v>
      </c>
      <c r="K615" s="131" t="n">
        <f aca="false">K616</f>
        <v>2054100</v>
      </c>
      <c r="L615" s="135" t="n">
        <f aca="false">L616</f>
        <v>0</v>
      </c>
      <c r="M615" s="131" t="n">
        <f aca="false">I615</f>
        <v>51959700</v>
      </c>
      <c r="AKH615" s="1"/>
      <c r="AKI615" s="0"/>
      <c r="AKJ615" s="0"/>
      <c r="AKK615" s="0"/>
      <c r="AKL615" s="0"/>
      <c r="AKM615" s="0"/>
      <c r="AKN615" s="0"/>
      <c r="AKO615" s="0"/>
      <c r="AKP615" s="0"/>
      <c r="AKQ615" s="0"/>
      <c r="AKR615" s="0"/>
      <c r="AKS615" s="0"/>
      <c r="AKT615" s="0"/>
      <c r="AKU615" s="0"/>
      <c r="AKV615" s="0"/>
      <c r="AKW615" s="0"/>
      <c r="AKX615" s="0"/>
      <c r="AKY615" s="0"/>
      <c r="AKZ615" s="0"/>
      <c r="ALA615" s="0"/>
      <c r="ALB615" s="0"/>
      <c r="ALC615" s="0"/>
      <c r="ALD615" s="0"/>
      <c r="ALE615" s="0"/>
      <c r="ALF615" s="0"/>
      <c r="ALG615" s="0"/>
      <c r="ALH615" s="0"/>
      <c r="ALI615" s="0"/>
      <c r="ALJ615" s="0"/>
      <c r="ALK615" s="0"/>
      <c r="ALL615" s="0"/>
      <c r="ALM615" s="0"/>
      <c r="ALN615" s="0"/>
      <c r="ALO615" s="0"/>
      <c r="ALP615" s="0"/>
      <c r="ALQ615" s="0"/>
      <c r="ALR615" s="0"/>
      <c r="ALS615" s="0"/>
      <c r="ALT615" s="0"/>
      <c r="ALU615" s="0"/>
      <c r="ALV615" s="0"/>
      <c r="ALW615" s="0"/>
      <c r="ALX615" s="0"/>
      <c r="ALY615" s="0"/>
      <c r="ALZ615" s="0"/>
      <c r="AMA615" s="0"/>
      <c r="AMB615" s="0"/>
      <c r="AMC615" s="0"/>
      <c r="AMD615" s="0"/>
      <c r="AME615" s="0"/>
      <c r="AMF615" s="0"/>
      <c r="AMG615" s="0"/>
      <c r="AMH615" s="0"/>
      <c r="AMI615" s="0"/>
      <c r="AMJ615" s="0"/>
    </row>
    <row r="616" s="96" customFormat="true" ht="17.35" hidden="false" customHeight="false" outlineLevel="0" collapsed="false">
      <c r="B616" s="109"/>
      <c r="C616" s="28" t="s">
        <v>144</v>
      </c>
      <c r="D616" s="28" t="n">
        <v>953</v>
      </c>
      <c r="E616" s="136" t="s">
        <v>40</v>
      </c>
      <c r="F616" s="136" t="s">
        <v>24</v>
      </c>
      <c r="G616" s="75" t="n">
        <v>5410069100</v>
      </c>
      <c r="H616" s="80" t="n">
        <v>300</v>
      </c>
      <c r="I616" s="131" t="n">
        <f aca="false">SUM(J616:L616)</f>
        <v>51959700</v>
      </c>
      <c r="J616" s="131" t="n">
        <v>49905600</v>
      </c>
      <c r="K616" s="131" t="n">
        <v>2054100</v>
      </c>
      <c r="L616" s="135"/>
      <c r="M616" s="131" t="n">
        <f aca="false">I616</f>
        <v>51959700</v>
      </c>
      <c r="AKH616" s="1"/>
      <c r="AKI616" s="0"/>
      <c r="AKJ616" s="0"/>
      <c r="AKK616" s="0"/>
      <c r="AKL616" s="0"/>
      <c r="AKM616" s="0"/>
      <c r="AKN616" s="0"/>
      <c r="AKO616" s="0"/>
      <c r="AKP616" s="0"/>
      <c r="AKQ616" s="0"/>
      <c r="AKR616" s="0"/>
      <c r="AKS616" s="0"/>
      <c r="AKT616" s="0"/>
      <c r="AKU616" s="0"/>
      <c r="AKV616" s="0"/>
      <c r="AKW616" s="0"/>
      <c r="AKX616" s="0"/>
      <c r="AKY616" s="0"/>
      <c r="AKZ616" s="0"/>
      <c r="ALA616" s="0"/>
      <c r="ALB616" s="0"/>
      <c r="ALC616" s="0"/>
      <c r="ALD616" s="0"/>
      <c r="ALE616" s="0"/>
      <c r="ALF616" s="0"/>
      <c r="ALG616" s="0"/>
      <c r="ALH616" s="0"/>
      <c r="ALI616" s="0"/>
      <c r="ALJ616" s="0"/>
      <c r="ALK616" s="0"/>
      <c r="ALL616" s="0"/>
      <c r="ALM616" s="0"/>
      <c r="ALN616" s="0"/>
      <c r="ALO616" s="0"/>
      <c r="ALP616" s="0"/>
      <c r="ALQ616" s="0"/>
      <c r="ALR616" s="0"/>
      <c r="ALS616" s="0"/>
      <c r="ALT616" s="0"/>
      <c r="ALU616" s="0"/>
      <c r="ALV616" s="0"/>
      <c r="ALW616" s="0"/>
      <c r="ALX616" s="0"/>
      <c r="ALY616" s="0"/>
      <c r="ALZ616" s="0"/>
      <c r="AMA616" s="0"/>
      <c r="AMB616" s="0"/>
      <c r="AMC616" s="0"/>
      <c r="AMD616" s="0"/>
      <c r="AME616" s="0"/>
      <c r="AMF616" s="0"/>
      <c r="AMG616" s="0"/>
      <c r="AMH616" s="0"/>
      <c r="AMI616" s="0"/>
      <c r="AMJ616" s="0"/>
    </row>
    <row r="617" s="96" customFormat="true" ht="64.5" hidden="false" customHeight="false" outlineLevel="0" collapsed="false">
      <c r="B617" s="109"/>
      <c r="C617" s="28" t="s">
        <v>149</v>
      </c>
      <c r="D617" s="28" t="n">
        <v>953</v>
      </c>
      <c r="E617" s="136" t="s">
        <v>40</v>
      </c>
      <c r="F617" s="136" t="s">
        <v>24</v>
      </c>
      <c r="G617" s="75" t="n">
        <v>5410069110</v>
      </c>
      <c r="H617" s="80"/>
      <c r="I617" s="131" t="n">
        <f aca="false">SUM(J617:L617)</f>
        <v>378500</v>
      </c>
      <c r="J617" s="131" t="n">
        <f aca="false">J618</f>
        <v>196200</v>
      </c>
      <c r="K617" s="131" t="n">
        <f aca="false">K618</f>
        <v>182300</v>
      </c>
      <c r="L617" s="135" t="n">
        <f aca="false">L618</f>
        <v>0</v>
      </c>
      <c r="M617" s="131" t="n">
        <f aca="false">I617</f>
        <v>378500</v>
      </c>
      <c r="AKH617" s="1"/>
      <c r="AKI617" s="0"/>
      <c r="AKJ617" s="0"/>
      <c r="AKK617" s="0"/>
      <c r="AKL617" s="0"/>
      <c r="AKM617" s="0"/>
      <c r="AKN617" s="0"/>
      <c r="AKO617" s="0"/>
      <c r="AKP617" s="0"/>
      <c r="AKQ617" s="0"/>
      <c r="AKR617" s="0"/>
      <c r="AKS617" s="0"/>
      <c r="AKT617" s="0"/>
      <c r="AKU617" s="0"/>
      <c r="AKV617" s="0"/>
      <c r="AKW617" s="0"/>
      <c r="AKX617" s="0"/>
      <c r="AKY617" s="0"/>
      <c r="AKZ617" s="0"/>
      <c r="ALA617" s="0"/>
      <c r="ALB617" s="0"/>
      <c r="ALC617" s="0"/>
      <c r="ALD617" s="0"/>
      <c r="ALE617" s="0"/>
      <c r="ALF617" s="0"/>
      <c r="ALG617" s="0"/>
      <c r="ALH617" s="0"/>
      <c r="ALI617" s="0"/>
      <c r="ALJ617" s="0"/>
      <c r="ALK617" s="0"/>
      <c r="ALL617" s="0"/>
      <c r="ALM617" s="0"/>
      <c r="ALN617" s="0"/>
      <c r="ALO617" s="0"/>
      <c r="ALP617" s="0"/>
      <c r="ALQ617" s="0"/>
      <c r="ALR617" s="0"/>
      <c r="ALS617" s="0"/>
      <c r="ALT617" s="0"/>
      <c r="ALU617" s="0"/>
      <c r="ALV617" s="0"/>
      <c r="ALW617" s="0"/>
      <c r="ALX617" s="0"/>
      <c r="ALY617" s="0"/>
      <c r="ALZ617" s="0"/>
      <c r="AMA617" s="0"/>
      <c r="AMB617" s="0"/>
      <c r="AMC617" s="0"/>
      <c r="AMD617" s="0"/>
      <c r="AME617" s="0"/>
      <c r="AMF617" s="0"/>
      <c r="AMG617" s="0"/>
      <c r="AMH617" s="0"/>
      <c r="AMI617" s="0"/>
      <c r="AMJ617" s="0"/>
    </row>
    <row r="618" s="96" customFormat="true" ht="17.35" hidden="false" customHeight="false" outlineLevel="0" collapsed="false">
      <c r="B618" s="109"/>
      <c r="C618" s="28" t="s">
        <v>144</v>
      </c>
      <c r="D618" s="28" t="n">
        <v>953</v>
      </c>
      <c r="E618" s="136" t="s">
        <v>40</v>
      </c>
      <c r="F618" s="136" t="s">
        <v>24</v>
      </c>
      <c r="G618" s="75" t="n">
        <v>5410069110</v>
      </c>
      <c r="H618" s="80" t="n">
        <v>300</v>
      </c>
      <c r="I618" s="131" t="n">
        <f aca="false">SUM(J618:L618)</f>
        <v>378500</v>
      </c>
      <c r="J618" s="131" t="n">
        <v>196200</v>
      </c>
      <c r="K618" s="131" t="n">
        <v>182300</v>
      </c>
      <c r="L618" s="135"/>
      <c r="M618" s="131" t="n">
        <f aca="false">I618</f>
        <v>378500</v>
      </c>
      <c r="AKH618" s="1"/>
      <c r="AKI618" s="0"/>
      <c r="AKJ618" s="0"/>
      <c r="AKK618" s="0"/>
      <c r="AKL618" s="0"/>
      <c r="AKM618" s="0"/>
      <c r="AKN618" s="0"/>
      <c r="AKO618" s="0"/>
      <c r="AKP618" s="0"/>
      <c r="AKQ618" s="0"/>
      <c r="AKR618" s="0"/>
      <c r="AKS618" s="0"/>
      <c r="AKT618" s="0"/>
      <c r="AKU618" s="0"/>
      <c r="AKV618" s="0"/>
      <c r="AKW618" s="0"/>
      <c r="AKX618" s="0"/>
      <c r="AKY618" s="0"/>
      <c r="AKZ618" s="0"/>
      <c r="ALA618" s="0"/>
      <c r="ALB618" s="0"/>
      <c r="ALC618" s="0"/>
      <c r="ALD618" s="0"/>
      <c r="ALE618" s="0"/>
      <c r="ALF618" s="0"/>
      <c r="ALG618" s="0"/>
      <c r="ALH618" s="0"/>
      <c r="ALI618" s="0"/>
      <c r="ALJ618" s="0"/>
      <c r="ALK618" s="0"/>
      <c r="ALL618" s="0"/>
      <c r="ALM618" s="0"/>
      <c r="ALN618" s="0"/>
      <c r="ALO618" s="0"/>
      <c r="ALP618" s="0"/>
      <c r="ALQ618" s="0"/>
      <c r="ALR618" s="0"/>
      <c r="ALS618" s="0"/>
      <c r="ALT618" s="0"/>
      <c r="ALU618" s="0"/>
      <c r="ALV618" s="0"/>
      <c r="ALW618" s="0"/>
      <c r="ALX618" s="0"/>
      <c r="ALY618" s="0"/>
      <c r="ALZ618" s="0"/>
      <c r="AMA618" s="0"/>
      <c r="AMB618" s="0"/>
      <c r="AMC618" s="0"/>
      <c r="AMD618" s="0"/>
      <c r="AME618" s="0"/>
      <c r="AMF618" s="0"/>
      <c r="AMG618" s="0"/>
      <c r="AMH618" s="0"/>
      <c r="AMI618" s="0"/>
      <c r="AMJ618" s="0"/>
    </row>
    <row r="619" s="96" customFormat="true" ht="64.5" hidden="false" customHeight="false" outlineLevel="0" collapsed="false">
      <c r="B619" s="109"/>
      <c r="C619" s="28" t="s">
        <v>151</v>
      </c>
      <c r="D619" s="28" t="n">
        <v>953</v>
      </c>
      <c r="E619" s="136" t="s">
        <v>40</v>
      </c>
      <c r="F619" s="136" t="s">
        <v>24</v>
      </c>
      <c r="G619" s="75" t="n">
        <v>5410069130</v>
      </c>
      <c r="H619" s="80"/>
      <c r="I619" s="131" t="n">
        <f aca="false">SUM(J619:L619)</f>
        <v>38843600</v>
      </c>
      <c r="J619" s="131" t="n">
        <f aca="false">J620</f>
        <v>38327600</v>
      </c>
      <c r="K619" s="131" t="n">
        <f aca="false">K620</f>
        <v>516000</v>
      </c>
      <c r="L619" s="135" t="n">
        <f aca="false">L620</f>
        <v>0</v>
      </c>
      <c r="M619" s="131" t="n">
        <f aca="false">I619</f>
        <v>38843600</v>
      </c>
      <c r="AKH619" s="1"/>
      <c r="AKI619" s="0"/>
      <c r="AKJ619" s="0"/>
      <c r="AKK619" s="0"/>
      <c r="AKL619" s="0"/>
      <c r="AKM619" s="0"/>
      <c r="AKN619" s="0"/>
      <c r="AKO619" s="0"/>
      <c r="AKP619" s="0"/>
      <c r="AKQ619" s="0"/>
      <c r="AKR619" s="0"/>
      <c r="AKS619" s="0"/>
      <c r="AKT619" s="0"/>
      <c r="AKU619" s="0"/>
      <c r="AKV619" s="0"/>
      <c r="AKW619" s="0"/>
      <c r="AKX619" s="0"/>
      <c r="AKY619" s="0"/>
      <c r="AKZ619" s="0"/>
      <c r="ALA619" s="0"/>
      <c r="ALB619" s="0"/>
      <c r="ALC619" s="0"/>
      <c r="ALD619" s="0"/>
      <c r="ALE619" s="0"/>
      <c r="ALF619" s="0"/>
      <c r="ALG619" s="0"/>
      <c r="ALH619" s="0"/>
      <c r="ALI619" s="0"/>
      <c r="ALJ619" s="0"/>
      <c r="ALK619" s="0"/>
      <c r="ALL619" s="0"/>
      <c r="ALM619" s="0"/>
      <c r="ALN619" s="0"/>
      <c r="ALO619" s="0"/>
      <c r="ALP619" s="0"/>
      <c r="ALQ619" s="0"/>
      <c r="ALR619" s="0"/>
      <c r="ALS619" s="0"/>
      <c r="ALT619" s="0"/>
      <c r="ALU619" s="0"/>
      <c r="ALV619" s="0"/>
      <c r="ALW619" s="0"/>
      <c r="ALX619" s="0"/>
      <c r="ALY619" s="0"/>
      <c r="ALZ619" s="0"/>
      <c r="AMA619" s="0"/>
      <c r="AMB619" s="0"/>
      <c r="AMC619" s="0"/>
      <c r="AMD619" s="0"/>
      <c r="AME619" s="0"/>
      <c r="AMF619" s="0"/>
      <c r="AMG619" s="0"/>
      <c r="AMH619" s="0"/>
      <c r="AMI619" s="0"/>
      <c r="AMJ619" s="0"/>
    </row>
    <row r="620" s="96" customFormat="true" ht="17.35" hidden="false" customHeight="false" outlineLevel="0" collapsed="false">
      <c r="B620" s="109"/>
      <c r="C620" s="28" t="s">
        <v>144</v>
      </c>
      <c r="D620" s="28" t="n">
        <v>953</v>
      </c>
      <c r="E620" s="136" t="s">
        <v>40</v>
      </c>
      <c r="F620" s="136" t="s">
        <v>24</v>
      </c>
      <c r="G620" s="75" t="n">
        <v>5410069130</v>
      </c>
      <c r="H620" s="80" t="n">
        <v>300</v>
      </c>
      <c r="I620" s="131" t="n">
        <f aca="false">SUM(J620:L620)</f>
        <v>38843600</v>
      </c>
      <c r="J620" s="131" t="n">
        <v>38327600</v>
      </c>
      <c r="K620" s="131" t="n">
        <v>516000</v>
      </c>
      <c r="L620" s="135"/>
      <c r="M620" s="131" t="n">
        <f aca="false">I620</f>
        <v>38843600</v>
      </c>
      <c r="AKH620" s="1"/>
      <c r="AKI620" s="0"/>
      <c r="AKJ620" s="0"/>
      <c r="AKK620" s="0"/>
      <c r="AKL620" s="0"/>
      <c r="AKM620" s="0"/>
      <c r="AKN620" s="0"/>
      <c r="AKO620" s="0"/>
      <c r="AKP620" s="0"/>
      <c r="AKQ620" s="0"/>
      <c r="AKR620" s="0"/>
      <c r="AKS620" s="0"/>
      <c r="AKT620" s="0"/>
      <c r="AKU620" s="0"/>
      <c r="AKV620" s="0"/>
      <c r="AKW620" s="0"/>
      <c r="AKX620" s="0"/>
      <c r="AKY620" s="0"/>
      <c r="AKZ620" s="0"/>
      <c r="ALA620" s="0"/>
      <c r="ALB620" s="0"/>
      <c r="ALC620" s="0"/>
      <c r="ALD620" s="0"/>
      <c r="ALE620" s="0"/>
      <c r="ALF620" s="0"/>
      <c r="ALG620" s="0"/>
      <c r="ALH620" s="0"/>
      <c r="ALI620" s="0"/>
      <c r="ALJ620" s="0"/>
      <c r="ALK620" s="0"/>
      <c r="ALL620" s="0"/>
      <c r="ALM620" s="0"/>
      <c r="ALN620" s="0"/>
      <c r="ALO620" s="0"/>
      <c r="ALP620" s="0"/>
      <c r="ALQ620" s="0"/>
      <c r="ALR620" s="0"/>
      <c r="ALS620" s="0"/>
      <c r="ALT620" s="0"/>
      <c r="ALU620" s="0"/>
      <c r="ALV620" s="0"/>
      <c r="ALW620" s="0"/>
      <c r="ALX620" s="0"/>
      <c r="ALY620" s="0"/>
      <c r="ALZ620" s="0"/>
      <c r="AMA620" s="0"/>
      <c r="AMB620" s="0"/>
      <c r="AMC620" s="0"/>
      <c r="AMD620" s="0"/>
      <c r="AME620" s="0"/>
      <c r="AMF620" s="0"/>
      <c r="AMG620" s="0"/>
      <c r="AMH620" s="0"/>
      <c r="AMI620" s="0"/>
      <c r="AMJ620" s="0"/>
    </row>
    <row r="621" s="96" customFormat="true" ht="64.5" hidden="false" customHeight="false" outlineLevel="0" collapsed="false">
      <c r="B621" s="109"/>
      <c r="C621" s="28" t="s">
        <v>152</v>
      </c>
      <c r="D621" s="28" t="n">
        <v>953</v>
      </c>
      <c r="E621" s="136" t="s">
        <v>40</v>
      </c>
      <c r="F621" s="136" t="s">
        <v>24</v>
      </c>
      <c r="G621" s="75" t="n">
        <v>5410069140</v>
      </c>
      <c r="H621" s="80"/>
      <c r="I621" s="131" t="n">
        <f aca="false">SUM(J621:L621)</f>
        <v>386900</v>
      </c>
      <c r="J621" s="131" t="n">
        <f aca="false">J622</f>
        <v>189900</v>
      </c>
      <c r="K621" s="131" t="n">
        <f aca="false">K622</f>
        <v>197000</v>
      </c>
      <c r="L621" s="135" t="n">
        <f aca="false">L622</f>
        <v>0</v>
      </c>
      <c r="M621" s="131" t="n">
        <f aca="false">I621</f>
        <v>386900</v>
      </c>
      <c r="AKH621" s="1"/>
      <c r="AKI621" s="0"/>
      <c r="AKJ621" s="0"/>
      <c r="AKK621" s="0"/>
      <c r="AKL621" s="0"/>
      <c r="AKM621" s="0"/>
      <c r="AKN621" s="0"/>
      <c r="AKO621" s="0"/>
      <c r="AKP621" s="0"/>
      <c r="AKQ621" s="0"/>
      <c r="AKR621" s="0"/>
      <c r="AKS621" s="0"/>
      <c r="AKT621" s="0"/>
      <c r="AKU621" s="0"/>
      <c r="AKV621" s="0"/>
      <c r="AKW621" s="0"/>
      <c r="AKX621" s="0"/>
      <c r="AKY621" s="0"/>
      <c r="AKZ621" s="0"/>
      <c r="ALA621" s="0"/>
      <c r="ALB621" s="0"/>
      <c r="ALC621" s="0"/>
      <c r="ALD621" s="0"/>
      <c r="ALE621" s="0"/>
      <c r="ALF621" s="0"/>
      <c r="ALG621" s="0"/>
      <c r="ALH621" s="0"/>
      <c r="ALI621" s="0"/>
      <c r="ALJ621" s="0"/>
      <c r="ALK621" s="0"/>
      <c r="ALL621" s="0"/>
      <c r="ALM621" s="0"/>
      <c r="ALN621" s="0"/>
      <c r="ALO621" s="0"/>
      <c r="ALP621" s="0"/>
      <c r="ALQ621" s="0"/>
      <c r="ALR621" s="0"/>
      <c r="ALS621" s="0"/>
      <c r="ALT621" s="0"/>
      <c r="ALU621" s="0"/>
      <c r="ALV621" s="0"/>
      <c r="ALW621" s="0"/>
      <c r="ALX621" s="0"/>
      <c r="ALY621" s="0"/>
      <c r="ALZ621" s="0"/>
      <c r="AMA621" s="0"/>
      <c r="AMB621" s="0"/>
      <c r="AMC621" s="0"/>
      <c r="AMD621" s="0"/>
      <c r="AME621" s="0"/>
      <c r="AMF621" s="0"/>
      <c r="AMG621" s="0"/>
      <c r="AMH621" s="0"/>
      <c r="AMI621" s="0"/>
      <c r="AMJ621" s="0"/>
    </row>
    <row r="622" s="96" customFormat="true" ht="17.35" hidden="false" customHeight="false" outlineLevel="0" collapsed="false">
      <c r="B622" s="109"/>
      <c r="C622" s="28" t="s">
        <v>144</v>
      </c>
      <c r="D622" s="28" t="n">
        <v>953</v>
      </c>
      <c r="E622" s="136" t="s">
        <v>40</v>
      </c>
      <c r="F622" s="136" t="s">
        <v>24</v>
      </c>
      <c r="G622" s="75" t="n">
        <v>5410069140</v>
      </c>
      <c r="H622" s="80" t="n">
        <v>300</v>
      </c>
      <c r="I622" s="131" t="n">
        <f aca="false">SUM(J622:L622)</f>
        <v>386900</v>
      </c>
      <c r="J622" s="131" t="n">
        <v>189900</v>
      </c>
      <c r="K622" s="131" t="n">
        <v>197000</v>
      </c>
      <c r="L622" s="135"/>
      <c r="M622" s="131" t="n">
        <f aca="false">I622</f>
        <v>386900</v>
      </c>
      <c r="AKH622" s="1"/>
      <c r="AKI622" s="0"/>
      <c r="AKJ622" s="0"/>
      <c r="AKK622" s="0"/>
      <c r="AKL622" s="0"/>
      <c r="AKM622" s="0"/>
      <c r="AKN622" s="0"/>
      <c r="AKO622" s="0"/>
      <c r="AKP622" s="0"/>
      <c r="AKQ622" s="0"/>
      <c r="AKR622" s="0"/>
      <c r="AKS622" s="0"/>
      <c r="AKT622" s="0"/>
      <c r="AKU622" s="0"/>
      <c r="AKV622" s="0"/>
      <c r="AKW622" s="0"/>
      <c r="AKX622" s="0"/>
      <c r="AKY622" s="0"/>
      <c r="AKZ622" s="0"/>
      <c r="ALA622" s="0"/>
      <c r="ALB622" s="0"/>
      <c r="ALC622" s="0"/>
      <c r="ALD622" s="0"/>
      <c r="ALE622" s="0"/>
      <c r="ALF622" s="0"/>
      <c r="ALG622" s="0"/>
      <c r="ALH622" s="0"/>
      <c r="ALI622" s="0"/>
      <c r="ALJ622" s="0"/>
      <c r="ALK622" s="0"/>
      <c r="ALL622" s="0"/>
      <c r="ALM622" s="0"/>
      <c r="ALN622" s="0"/>
      <c r="ALO622" s="0"/>
      <c r="ALP622" s="0"/>
      <c r="ALQ622" s="0"/>
      <c r="ALR622" s="0"/>
      <c r="ALS622" s="0"/>
      <c r="ALT622" s="0"/>
      <c r="ALU622" s="0"/>
      <c r="ALV622" s="0"/>
      <c r="ALW622" s="0"/>
      <c r="ALX622" s="0"/>
      <c r="ALY622" s="0"/>
      <c r="ALZ622" s="0"/>
      <c r="AMA622" s="0"/>
      <c r="AMB622" s="0"/>
      <c r="AMC622" s="0"/>
      <c r="AMD622" s="0"/>
      <c r="AME622" s="0"/>
      <c r="AMF622" s="0"/>
      <c r="AMG622" s="0"/>
      <c r="AMH622" s="0"/>
      <c r="AMI622" s="0"/>
      <c r="AMJ622" s="0"/>
    </row>
    <row r="623" s="96" customFormat="true" ht="190.5" hidden="false" customHeight="false" outlineLevel="0" collapsed="false">
      <c r="B623" s="109"/>
      <c r="C623" s="28" t="s">
        <v>153</v>
      </c>
      <c r="D623" s="28" t="n">
        <v>953</v>
      </c>
      <c r="E623" s="136" t="s">
        <v>40</v>
      </c>
      <c r="F623" s="136" t="s">
        <v>24</v>
      </c>
      <c r="G623" s="75" t="n">
        <v>5410069150</v>
      </c>
      <c r="H623" s="80"/>
      <c r="I623" s="131" t="n">
        <f aca="false">SUM(J623:L623)</f>
        <v>0</v>
      </c>
      <c r="J623" s="131" t="n">
        <f aca="false">J624</f>
        <v>66000</v>
      </c>
      <c r="K623" s="131" t="n">
        <f aca="false">K624</f>
        <v>-66000</v>
      </c>
      <c r="L623" s="135" t="n">
        <f aca="false">L624</f>
        <v>0</v>
      </c>
      <c r="M623" s="131" t="n">
        <f aca="false">I623</f>
        <v>0</v>
      </c>
      <c r="AKH623" s="1"/>
      <c r="AKI623" s="0"/>
      <c r="AKJ623" s="0"/>
      <c r="AKK623" s="0"/>
      <c r="AKL623" s="0"/>
      <c r="AKM623" s="0"/>
      <c r="AKN623" s="0"/>
      <c r="AKO623" s="0"/>
      <c r="AKP623" s="0"/>
      <c r="AKQ623" s="0"/>
      <c r="AKR623" s="0"/>
      <c r="AKS623" s="0"/>
      <c r="AKT623" s="0"/>
      <c r="AKU623" s="0"/>
      <c r="AKV623" s="0"/>
      <c r="AKW623" s="0"/>
      <c r="AKX623" s="0"/>
      <c r="AKY623" s="0"/>
      <c r="AKZ623" s="0"/>
      <c r="ALA623" s="0"/>
      <c r="ALB623" s="0"/>
      <c r="ALC623" s="0"/>
      <c r="ALD623" s="0"/>
      <c r="ALE623" s="0"/>
      <c r="ALF623" s="0"/>
      <c r="ALG623" s="0"/>
      <c r="ALH623" s="0"/>
      <c r="ALI623" s="0"/>
      <c r="ALJ623" s="0"/>
      <c r="ALK623" s="0"/>
      <c r="ALL623" s="0"/>
      <c r="ALM623" s="0"/>
      <c r="ALN623" s="0"/>
      <c r="ALO623" s="0"/>
      <c r="ALP623" s="0"/>
      <c r="ALQ623" s="0"/>
      <c r="ALR623" s="0"/>
      <c r="ALS623" s="0"/>
      <c r="ALT623" s="0"/>
      <c r="ALU623" s="0"/>
      <c r="ALV623" s="0"/>
      <c r="ALW623" s="0"/>
      <c r="ALX623" s="0"/>
      <c r="ALY623" s="0"/>
      <c r="ALZ623" s="0"/>
      <c r="AMA623" s="0"/>
      <c r="AMB623" s="0"/>
      <c r="AMC623" s="0"/>
      <c r="AMD623" s="0"/>
      <c r="AME623" s="0"/>
      <c r="AMF623" s="0"/>
      <c r="AMG623" s="0"/>
      <c r="AMH623" s="0"/>
      <c r="AMI623" s="0"/>
      <c r="AMJ623" s="0"/>
    </row>
    <row r="624" s="96" customFormat="true" ht="17.35" hidden="false" customHeight="false" outlineLevel="0" collapsed="false">
      <c r="B624" s="109"/>
      <c r="C624" s="28" t="s">
        <v>144</v>
      </c>
      <c r="D624" s="28" t="n">
        <v>953</v>
      </c>
      <c r="E624" s="136" t="s">
        <v>40</v>
      </c>
      <c r="F624" s="136" t="s">
        <v>24</v>
      </c>
      <c r="G624" s="75" t="n">
        <v>5410069150</v>
      </c>
      <c r="H624" s="80" t="n">
        <v>300</v>
      </c>
      <c r="I624" s="131" t="n">
        <f aca="false">SUM(J624:L624)</f>
        <v>0</v>
      </c>
      <c r="J624" s="131" t="n">
        <v>66000</v>
      </c>
      <c r="K624" s="131" t="n">
        <v>-66000</v>
      </c>
      <c r="L624" s="135"/>
      <c r="M624" s="131" t="n">
        <f aca="false">I624</f>
        <v>0</v>
      </c>
      <c r="AKH624" s="1"/>
      <c r="AKI624" s="0"/>
      <c r="AKJ624" s="0"/>
      <c r="AKK624" s="0"/>
      <c r="AKL624" s="0"/>
      <c r="AKM624" s="0"/>
      <c r="AKN624" s="0"/>
      <c r="AKO624" s="0"/>
      <c r="AKP624" s="0"/>
      <c r="AKQ624" s="0"/>
      <c r="AKR624" s="0"/>
      <c r="AKS624" s="0"/>
      <c r="AKT624" s="0"/>
      <c r="AKU624" s="0"/>
      <c r="AKV624" s="0"/>
      <c r="AKW624" s="0"/>
      <c r="AKX624" s="0"/>
      <c r="AKY624" s="0"/>
      <c r="AKZ624" s="0"/>
      <c r="ALA624" s="0"/>
      <c r="ALB624" s="0"/>
      <c r="ALC624" s="0"/>
      <c r="ALD624" s="0"/>
      <c r="ALE624" s="0"/>
      <c r="ALF624" s="0"/>
      <c r="ALG624" s="0"/>
      <c r="ALH624" s="0"/>
      <c r="ALI624" s="0"/>
      <c r="ALJ624" s="0"/>
      <c r="ALK624" s="0"/>
      <c r="ALL624" s="0"/>
      <c r="ALM624" s="0"/>
      <c r="ALN624" s="0"/>
      <c r="ALO624" s="0"/>
      <c r="ALP624" s="0"/>
      <c r="ALQ624" s="0"/>
      <c r="ALR624" s="0"/>
      <c r="ALS624" s="0"/>
      <c r="ALT624" s="0"/>
      <c r="ALU624" s="0"/>
      <c r="ALV624" s="0"/>
      <c r="ALW624" s="0"/>
      <c r="ALX624" s="0"/>
      <c r="ALY624" s="0"/>
      <c r="ALZ624" s="0"/>
      <c r="AMA624" s="0"/>
      <c r="AMB624" s="0"/>
      <c r="AMC624" s="0"/>
      <c r="AMD624" s="0"/>
      <c r="AME624" s="0"/>
      <c r="AMF624" s="0"/>
      <c r="AMG624" s="0"/>
      <c r="AMH624" s="0"/>
      <c r="AMI624" s="0"/>
      <c r="AMJ624" s="0"/>
    </row>
    <row r="625" s="96" customFormat="true" ht="127.5" hidden="false" customHeight="false" outlineLevel="0" collapsed="false">
      <c r="B625" s="109"/>
      <c r="C625" s="28" t="s">
        <v>154</v>
      </c>
      <c r="D625" s="28" t="n">
        <v>953</v>
      </c>
      <c r="E625" s="136" t="s">
        <v>40</v>
      </c>
      <c r="F625" s="136" t="s">
        <v>24</v>
      </c>
      <c r="G625" s="75" t="n">
        <v>5410069160</v>
      </c>
      <c r="H625" s="80"/>
      <c r="I625" s="131" t="n">
        <f aca="false">SUM(J625:L625)</f>
        <v>0</v>
      </c>
      <c r="J625" s="131" t="n">
        <f aca="false">J626</f>
        <v>5200</v>
      </c>
      <c r="K625" s="131" t="n">
        <f aca="false">K626</f>
        <v>-5200</v>
      </c>
      <c r="L625" s="135" t="n">
        <f aca="false">L626</f>
        <v>0</v>
      </c>
      <c r="M625" s="131" t="n">
        <f aca="false">I625</f>
        <v>0</v>
      </c>
      <c r="AKH625" s="1"/>
      <c r="AKI625" s="0"/>
      <c r="AKJ625" s="0"/>
      <c r="AKK625" s="0"/>
      <c r="AKL625" s="0"/>
      <c r="AKM625" s="0"/>
      <c r="AKN625" s="0"/>
      <c r="AKO625" s="0"/>
      <c r="AKP625" s="0"/>
      <c r="AKQ625" s="0"/>
      <c r="AKR625" s="0"/>
      <c r="AKS625" s="0"/>
      <c r="AKT625" s="0"/>
      <c r="AKU625" s="0"/>
      <c r="AKV625" s="0"/>
      <c r="AKW625" s="0"/>
      <c r="AKX625" s="0"/>
      <c r="AKY625" s="0"/>
      <c r="AKZ625" s="0"/>
      <c r="ALA625" s="0"/>
      <c r="ALB625" s="0"/>
      <c r="ALC625" s="0"/>
      <c r="ALD625" s="0"/>
      <c r="ALE625" s="0"/>
      <c r="ALF625" s="0"/>
      <c r="ALG625" s="0"/>
      <c r="ALH625" s="0"/>
      <c r="ALI625" s="0"/>
      <c r="ALJ625" s="0"/>
      <c r="ALK625" s="0"/>
      <c r="ALL625" s="0"/>
      <c r="ALM625" s="0"/>
      <c r="ALN625" s="0"/>
      <c r="ALO625" s="0"/>
      <c r="ALP625" s="0"/>
      <c r="ALQ625" s="0"/>
      <c r="ALR625" s="0"/>
      <c r="ALS625" s="0"/>
      <c r="ALT625" s="0"/>
      <c r="ALU625" s="0"/>
      <c r="ALV625" s="0"/>
      <c r="ALW625" s="0"/>
      <c r="ALX625" s="0"/>
      <c r="ALY625" s="0"/>
      <c r="ALZ625" s="0"/>
      <c r="AMA625" s="0"/>
      <c r="AMB625" s="0"/>
      <c r="AMC625" s="0"/>
      <c r="AMD625" s="0"/>
      <c r="AME625" s="0"/>
      <c r="AMF625" s="0"/>
      <c r="AMG625" s="0"/>
      <c r="AMH625" s="0"/>
      <c r="AMI625" s="0"/>
      <c r="AMJ625" s="0"/>
    </row>
    <row r="626" s="96" customFormat="true" ht="17.35" hidden="false" customHeight="false" outlineLevel="0" collapsed="false">
      <c r="B626" s="109"/>
      <c r="C626" s="28" t="s">
        <v>144</v>
      </c>
      <c r="D626" s="28" t="n">
        <v>953</v>
      </c>
      <c r="E626" s="136" t="s">
        <v>40</v>
      </c>
      <c r="F626" s="136" t="s">
        <v>24</v>
      </c>
      <c r="G626" s="75" t="n">
        <v>5410069160</v>
      </c>
      <c r="H626" s="80" t="n">
        <v>300</v>
      </c>
      <c r="I626" s="131" t="n">
        <f aca="false">SUM(J626:L626)</f>
        <v>0</v>
      </c>
      <c r="J626" s="131" t="n">
        <v>5200</v>
      </c>
      <c r="K626" s="131" t="n">
        <v>-5200</v>
      </c>
      <c r="L626" s="135"/>
      <c r="M626" s="131" t="n">
        <f aca="false">I626</f>
        <v>0</v>
      </c>
      <c r="AKH626" s="1"/>
      <c r="AKI626" s="0"/>
      <c r="AKJ626" s="0"/>
      <c r="AKK626" s="0"/>
      <c r="AKL626" s="0"/>
      <c r="AKM626" s="0"/>
      <c r="AKN626" s="0"/>
      <c r="AKO626" s="0"/>
      <c r="AKP626" s="0"/>
      <c r="AKQ626" s="0"/>
      <c r="AKR626" s="0"/>
      <c r="AKS626" s="0"/>
      <c r="AKT626" s="0"/>
      <c r="AKU626" s="0"/>
      <c r="AKV626" s="0"/>
      <c r="AKW626" s="0"/>
      <c r="AKX626" s="0"/>
      <c r="AKY626" s="0"/>
      <c r="AKZ626" s="0"/>
      <c r="ALA626" s="0"/>
      <c r="ALB626" s="0"/>
      <c r="ALC626" s="0"/>
      <c r="ALD626" s="0"/>
      <c r="ALE626" s="0"/>
      <c r="ALF626" s="0"/>
      <c r="ALG626" s="0"/>
      <c r="ALH626" s="0"/>
      <c r="ALI626" s="0"/>
      <c r="ALJ626" s="0"/>
      <c r="ALK626" s="0"/>
      <c r="ALL626" s="0"/>
      <c r="ALM626" s="0"/>
      <c r="ALN626" s="0"/>
      <c r="ALO626" s="0"/>
      <c r="ALP626" s="0"/>
      <c r="ALQ626" s="0"/>
      <c r="ALR626" s="0"/>
      <c r="ALS626" s="0"/>
      <c r="ALT626" s="0"/>
      <c r="ALU626" s="0"/>
      <c r="ALV626" s="0"/>
      <c r="ALW626" s="0"/>
      <c r="ALX626" s="0"/>
      <c r="ALY626" s="0"/>
      <c r="ALZ626" s="0"/>
      <c r="AMA626" s="0"/>
      <c r="AMB626" s="0"/>
      <c r="AMC626" s="0"/>
      <c r="AMD626" s="0"/>
      <c r="AME626" s="0"/>
      <c r="AMF626" s="0"/>
      <c r="AMG626" s="0"/>
      <c r="AMH626" s="0"/>
      <c r="AMI626" s="0"/>
      <c r="AMJ626" s="0"/>
    </row>
    <row r="627" s="96" customFormat="true" ht="17.35" hidden="false" customHeight="false" outlineLevel="0" collapsed="false">
      <c r="B627" s="134"/>
      <c r="C627" s="28" t="s">
        <v>76</v>
      </c>
      <c r="D627" s="28" t="n">
        <v>953</v>
      </c>
      <c r="E627" s="136" t="s">
        <v>40</v>
      </c>
      <c r="F627" s="136" t="s">
        <v>28</v>
      </c>
      <c r="G627" s="75"/>
      <c r="H627" s="76"/>
      <c r="I627" s="131" t="n">
        <f aca="false">SUM(J627:L627)</f>
        <v>13608100</v>
      </c>
      <c r="J627" s="131" t="n">
        <f aca="false">J628</f>
        <v>11303900</v>
      </c>
      <c r="K627" s="131" t="n">
        <f aca="false">K628</f>
        <v>2304200</v>
      </c>
      <c r="L627" s="135" t="n">
        <f aca="false">L628</f>
        <v>0</v>
      </c>
      <c r="M627" s="131" t="n">
        <f aca="false">I627</f>
        <v>13608100</v>
      </c>
      <c r="AKH627" s="1"/>
      <c r="AKI627" s="0"/>
      <c r="AKJ627" s="0"/>
      <c r="AKK627" s="0"/>
      <c r="AKL627" s="0"/>
      <c r="AKM627" s="0"/>
      <c r="AKN627" s="0"/>
      <c r="AKO627" s="0"/>
      <c r="AKP627" s="0"/>
      <c r="AKQ627" s="0"/>
      <c r="AKR627" s="0"/>
      <c r="AKS627" s="0"/>
      <c r="AKT627" s="0"/>
      <c r="AKU627" s="0"/>
      <c r="AKV627" s="0"/>
      <c r="AKW627" s="0"/>
      <c r="AKX627" s="0"/>
      <c r="AKY627" s="0"/>
      <c r="AKZ627" s="0"/>
      <c r="ALA627" s="0"/>
      <c r="ALB627" s="0"/>
      <c r="ALC627" s="0"/>
      <c r="ALD627" s="0"/>
      <c r="ALE627" s="0"/>
      <c r="ALF627" s="0"/>
      <c r="ALG627" s="0"/>
      <c r="ALH627" s="0"/>
      <c r="ALI627" s="0"/>
      <c r="ALJ627" s="0"/>
      <c r="ALK627" s="0"/>
      <c r="ALL627" s="0"/>
      <c r="ALM627" s="0"/>
      <c r="ALN627" s="0"/>
      <c r="ALO627" s="0"/>
      <c r="ALP627" s="0"/>
      <c r="ALQ627" s="0"/>
      <c r="ALR627" s="0"/>
      <c r="ALS627" s="0"/>
      <c r="ALT627" s="0"/>
      <c r="ALU627" s="0"/>
      <c r="ALV627" s="0"/>
      <c r="ALW627" s="0"/>
      <c r="ALX627" s="0"/>
      <c r="ALY627" s="0"/>
      <c r="ALZ627" s="0"/>
      <c r="AMA627" s="0"/>
      <c r="AMB627" s="0"/>
      <c r="AMC627" s="0"/>
      <c r="AMD627" s="0"/>
      <c r="AME627" s="0"/>
      <c r="AMF627" s="0"/>
      <c r="AMG627" s="0"/>
      <c r="AMH627" s="0"/>
      <c r="AMI627" s="0"/>
      <c r="AMJ627" s="0"/>
    </row>
    <row r="628" s="96" customFormat="true" ht="33" hidden="false" customHeight="false" outlineLevel="0" collapsed="false">
      <c r="B628" s="109"/>
      <c r="C628" s="28" t="s">
        <v>99</v>
      </c>
      <c r="D628" s="28" t="n">
        <v>953</v>
      </c>
      <c r="E628" s="136" t="s">
        <v>40</v>
      </c>
      <c r="F628" s="136" t="s">
        <v>28</v>
      </c>
      <c r="G628" s="75" t="n">
        <v>5000000000</v>
      </c>
      <c r="H628" s="80"/>
      <c r="I628" s="131" t="n">
        <f aca="false">SUM(J628:L628)</f>
        <v>13608100</v>
      </c>
      <c r="J628" s="131" t="n">
        <f aca="false">J629</f>
        <v>11303900</v>
      </c>
      <c r="K628" s="131" t="n">
        <f aca="false">K629</f>
        <v>2304200</v>
      </c>
      <c r="L628" s="135" t="n">
        <f aca="false">L629</f>
        <v>0</v>
      </c>
      <c r="M628" s="131" t="n">
        <f aca="false">I628</f>
        <v>13608100</v>
      </c>
      <c r="AKH628" s="1"/>
      <c r="AKI628" s="0"/>
      <c r="AKJ628" s="0"/>
      <c r="AKK628" s="0"/>
      <c r="AKL628" s="0"/>
      <c r="AKM628" s="0"/>
      <c r="AKN628" s="0"/>
      <c r="AKO628" s="0"/>
      <c r="AKP628" s="0"/>
      <c r="AKQ628" s="0"/>
      <c r="AKR628" s="0"/>
      <c r="AKS628" s="0"/>
      <c r="AKT628" s="0"/>
      <c r="AKU628" s="0"/>
      <c r="AKV628" s="0"/>
      <c r="AKW628" s="0"/>
      <c r="AKX628" s="0"/>
      <c r="AKY628" s="0"/>
      <c r="AKZ628" s="0"/>
      <c r="ALA628" s="0"/>
      <c r="ALB628" s="0"/>
      <c r="ALC628" s="0"/>
      <c r="ALD628" s="0"/>
      <c r="ALE628" s="0"/>
      <c r="ALF628" s="0"/>
      <c r="ALG628" s="0"/>
      <c r="ALH628" s="0"/>
      <c r="ALI628" s="0"/>
      <c r="ALJ628" s="0"/>
      <c r="ALK628" s="0"/>
      <c r="ALL628" s="0"/>
      <c r="ALM628" s="0"/>
      <c r="ALN628" s="0"/>
      <c r="ALO628" s="0"/>
      <c r="ALP628" s="0"/>
      <c r="ALQ628" s="0"/>
      <c r="ALR628" s="0"/>
      <c r="ALS628" s="0"/>
      <c r="ALT628" s="0"/>
      <c r="ALU628" s="0"/>
      <c r="ALV628" s="0"/>
      <c r="ALW628" s="0"/>
      <c r="ALX628" s="0"/>
      <c r="ALY628" s="0"/>
      <c r="ALZ628" s="0"/>
      <c r="AMA628" s="0"/>
      <c r="AMB628" s="0"/>
      <c r="AMC628" s="0"/>
      <c r="AMD628" s="0"/>
      <c r="AME628" s="0"/>
      <c r="AMF628" s="0"/>
      <c r="AMG628" s="0"/>
      <c r="AMH628" s="0"/>
      <c r="AMI628" s="0"/>
      <c r="AMJ628" s="0"/>
    </row>
    <row r="629" s="96" customFormat="true" ht="33" hidden="false" customHeight="false" outlineLevel="0" collapsed="false">
      <c r="B629" s="109"/>
      <c r="C629" s="28" t="s">
        <v>107</v>
      </c>
      <c r="D629" s="28" t="n">
        <v>953</v>
      </c>
      <c r="E629" s="136" t="s">
        <v>40</v>
      </c>
      <c r="F629" s="136" t="s">
        <v>28</v>
      </c>
      <c r="G629" s="75" t="n">
        <v>5020000000</v>
      </c>
      <c r="H629" s="80"/>
      <c r="I629" s="131" t="n">
        <f aca="false">SUM(J629:L629)</f>
        <v>13608100</v>
      </c>
      <c r="J629" s="131" t="n">
        <f aca="false">J630+J638+J634</f>
        <v>11303900</v>
      </c>
      <c r="K629" s="131" t="n">
        <f aca="false">K630+K638+K634</f>
        <v>2304200</v>
      </c>
      <c r="L629" s="135" t="n">
        <f aca="false">L630+L638+L634</f>
        <v>0</v>
      </c>
      <c r="M629" s="131" t="n">
        <f aca="false">I629</f>
        <v>13608100</v>
      </c>
      <c r="AKH629" s="1"/>
      <c r="AKI629" s="0"/>
      <c r="AKJ629" s="0"/>
      <c r="AKK629" s="0"/>
      <c r="AKL629" s="0"/>
      <c r="AKM629" s="0"/>
      <c r="AKN629" s="0"/>
      <c r="AKO629" s="0"/>
      <c r="AKP629" s="0"/>
      <c r="AKQ629" s="0"/>
      <c r="AKR629" s="0"/>
      <c r="AKS629" s="0"/>
      <c r="AKT629" s="0"/>
      <c r="AKU629" s="0"/>
      <c r="AKV629" s="0"/>
      <c r="AKW629" s="0"/>
      <c r="AKX629" s="0"/>
      <c r="AKY629" s="0"/>
      <c r="AKZ629" s="0"/>
      <c r="ALA629" s="0"/>
      <c r="ALB629" s="0"/>
      <c r="ALC629" s="0"/>
      <c r="ALD629" s="0"/>
      <c r="ALE629" s="0"/>
      <c r="ALF629" s="0"/>
      <c r="ALG629" s="0"/>
      <c r="ALH629" s="0"/>
      <c r="ALI629" s="0"/>
      <c r="ALJ629" s="0"/>
      <c r="ALK629" s="0"/>
      <c r="ALL629" s="0"/>
      <c r="ALM629" s="0"/>
      <c r="ALN629" s="0"/>
      <c r="ALO629" s="0"/>
      <c r="ALP629" s="0"/>
      <c r="ALQ629" s="0"/>
      <c r="ALR629" s="0"/>
      <c r="ALS629" s="0"/>
      <c r="ALT629" s="0"/>
      <c r="ALU629" s="0"/>
      <c r="ALV629" s="0"/>
      <c r="ALW629" s="0"/>
      <c r="ALX629" s="0"/>
      <c r="ALY629" s="0"/>
      <c r="ALZ629" s="0"/>
      <c r="AMA629" s="0"/>
      <c r="AMB629" s="0"/>
      <c r="AMC629" s="0"/>
      <c r="AMD629" s="0"/>
      <c r="AME629" s="0"/>
      <c r="AMF629" s="0"/>
      <c r="AMG629" s="0"/>
      <c r="AMH629" s="0"/>
      <c r="AMI629" s="0"/>
      <c r="AMJ629" s="0"/>
    </row>
    <row r="630" customFormat="false" ht="159" hidden="false" customHeight="false" outlineLevel="0" collapsed="false">
      <c r="A630" s="96"/>
      <c r="C630" s="28" t="s">
        <v>112</v>
      </c>
      <c r="D630" s="28" t="n">
        <v>953</v>
      </c>
      <c r="E630" s="136" t="s">
        <v>40</v>
      </c>
      <c r="F630" s="136" t="s">
        <v>28</v>
      </c>
      <c r="G630" s="75" t="n">
        <v>5020069170</v>
      </c>
      <c r="H630" s="24"/>
      <c r="I630" s="131" t="n">
        <f aca="false">SUM(J630:L630)</f>
        <v>1255400</v>
      </c>
      <c r="J630" s="131" t="n">
        <f aca="false">J631+J632+J633</f>
        <v>1051400</v>
      </c>
      <c r="K630" s="131" t="n">
        <f aca="false">K631+K632+K633</f>
        <v>204000</v>
      </c>
      <c r="L630" s="135" t="n">
        <f aca="false">L631+L632+L633</f>
        <v>0</v>
      </c>
      <c r="M630" s="131" t="n">
        <f aca="false">I630</f>
        <v>1255400</v>
      </c>
    </row>
    <row r="631" customFormat="false" ht="64.5" hidden="false" customHeight="false" outlineLevel="0" collapsed="false">
      <c r="A631" s="96"/>
      <c r="C631" s="28" t="s">
        <v>113</v>
      </c>
      <c r="D631" s="28" t="n">
        <v>953</v>
      </c>
      <c r="E631" s="136" t="s">
        <v>40</v>
      </c>
      <c r="F631" s="136" t="s">
        <v>28</v>
      </c>
      <c r="G631" s="75" t="n">
        <v>5020069170</v>
      </c>
      <c r="H631" s="24" t="n">
        <v>100</v>
      </c>
      <c r="I631" s="131" t="n">
        <f aca="false">SUM(J631:L631)</f>
        <v>1255400</v>
      </c>
      <c r="J631" s="131" t="n">
        <v>889400</v>
      </c>
      <c r="K631" s="131" t="n">
        <v>366000</v>
      </c>
      <c r="L631" s="135"/>
      <c r="M631" s="131" t="n">
        <f aca="false">I631</f>
        <v>1255400</v>
      </c>
    </row>
    <row r="632" customFormat="false" ht="33" hidden="false" customHeight="false" outlineLevel="0" collapsed="false">
      <c r="A632" s="96"/>
      <c r="C632" s="28" t="s">
        <v>105</v>
      </c>
      <c r="D632" s="28" t="n">
        <v>953</v>
      </c>
      <c r="E632" s="136" t="s">
        <v>40</v>
      </c>
      <c r="F632" s="136" t="s">
        <v>28</v>
      </c>
      <c r="G632" s="75" t="n">
        <v>5020069170</v>
      </c>
      <c r="H632" s="24" t="n">
        <v>200</v>
      </c>
      <c r="I632" s="131" t="n">
        <f aca="false">SUM(J632:L632)</f>
        <v>0</v>
      </c>
      <c r="J632" s="131" t="n">
        <v>161900</v>
      </c>
      <c r="K632" s="131" t="n">
        <v>-161900</v>
      </c>
      <c r="L632" s="135"/>
      <c r="M632" s="131" t="n">
        <f aca="false">I632</f>
        <v>0</v>
      </c>
    </row>
    <row r="633" customFormat="false" ht="17.35" hidden="false" customHeight="false" outlineLevel="0" collapsed="false">
      <c r="A633" s="96"/>
      <c r="C633" s="28" t="s">
        <v>108</v>
      </c>
      <c r="D633" s="28" t="n">
        <v>953</v>
      </c>
      <c r="E633" s="136" t="s">
        <v>40</v>
      </c>
      <c r="F633" s="136" t="s">
        <v>28</v>
      </c>
      <c r="G633" s="75" t="n">
        <v>5020069170</v>
      </c>
      <c r="H633" s="80" t="n">
        <v>800</v>
      </c>
      <c r="I633" s="131" t="n">
        <f aca="false">SUM(J633:L633)</f>
        <v>0</v>
      </c>
      <c r="J633" s="143" t="n">
        <v>100</v>
      </c>
      <c r="K633" s="143" t="n">
        <v>-100</v>
      </c>
      <c r="L633" s="144"/>
      <c r="M633" s="131" t="n">
        <f aca="false">I633</f>
        <v>0</v>
      </c>
    </row>
    <row r="634" customFormat="false" ht="64.5" hidden="false" customHeight="false" outlineLevel="0" collapsed="false">
      <c r="A634" s="96"/>
      <c r="C634" s="28" t="s">
        <v>114</v>
      </c>
      <c r="D634" s="28" t="n">
        <v>953</v>
      </c>
      <c r="E634" s="136" t="s">
        <v>40</v>
      </c>
      <c r="F634" s="136" t="s">
        <v>28</v>
      </c>
      <c r="G634" s="75" t="n">
        <v>5020069180</v>
      </c>
      <c r="H634" s="80"/>
      <c r="I634" s="131" t="n">
        <f aca="false">SUM(J634:L634)</f>
        <v>933600</v>
      </c>
      <c r="J634" s="143" t="n">
        <f aca="false">J635+J636+J637</f>
        <v>776000</v>
      </c>
      <c r="K634" s="143" t="n">
        <f aca="false">K635+K636+K637</f>
        <v>157600</v>
      </c>
      <c r="L634" s="144" t="n">
        <f aca="false">L635+L636+L637</f>
        <v>0</v>
      </c>
      <c r="M634" s="131" t="n">
        <f aca="false">I634</f>
        <v>933600</v>
      </c>
    </row>
    <row r="635" customFormat="false" ht="64.5" hidden="false" customHeight="false" outlineLevel="0" collapsed="false">
      <c r="A635" s="96"/>
      <c r="C635" s="28" t="s">
        <v>113</v>
      </c>
      <c r="D635" s="28" t="n">
        <v>953</v>
      </c>
      <c r="E635" s="136" t="s">
        <v>40</v>
      </c>
      <c r="F635" s="136" t="s">
        <v>28</v>
      </c>
      <c r="G635" s="75" t="n">
        <v>5020069180</v>
      </c>
      <c r="H635" s="80" t="n">
        <v>100</v>
      </c>
      <c r="I635" s="131" t="n">
        <f aca="false">SUM(J635:L635)</f>
        <v>933600</v>
      </c>
      <c r="J635" s="143" t="n">
        <v>695000</v>
      </c>
      <c r="K635" s="143" t="n">
        <v>238600</v>
      </c>
      <c r="L635" s="144"/>
      <c r="M635" s="131" t="n">
        <f aca="false">I635</f>
        <v>933600</v>
      </c>
    </row>
    <row r="636" customFormat="false" ht="33" hidden="false" customHeight="false" outlineLevel="0" collapsed="false">
      <c r="A636" s="96"/>
      <c r="C636" s="28" t="s">
        <v>105</v>
      </c>
      <c r="D636" s="28" t="n">
        <v>953</v>
      </c>
      <c r="E636" s="136" t="s">
        <v>40</v>
      </c>
      <c r="F636" s="136" t="s">
        <v>28</v>
      </c>
      <c r="G636" s="75" t="n">
        <v>5020069180</v>
      </c>
      <c r="H636" s="80" t="n">
        <v>200</v>
      </c>
      <c r="I636" s="131" t="n">
        <f aca="false">SUM(J636:L636)</f>
        <v>0</v>
      </c>
      <c r="J636" s="143" t="n">
        <v>80900</v>
      </c>
      <c r="K636" s="143" t="n">
        <v>-80900</v>
      </c>
      <c r="L636" s="144"/>
      <c r="M636" s="131" t="n">
        <f aca="false">I636</f>
        <v>0</v>
      </c>
    </row>
    <row r="637" customFormat="false" ht="17.35" hidden="false" customHeight="false" outlineLevel="0" collapsed="false">
      <c r="A637" s="96"/>
      <c r="C637" s="28" t="s">
        <v>108</v>
      </c>
      <c r="D637" s="28" t="n">
        <v>953</v>
      </c>
      <c r="E637" s="136" t="s">
        <v>40</v>
      </c>
      <c r="F637" s="136" t="s">
        <v>28</v>
      </c>
      <c r="G637" s="75" t="n">
        <v>5020069180</v>
      </c>
      <c r="H637" s="80" t="n">
        <v>800</v>
      </c>
      <c r="I637" s="131" t="n">
        <f aca="false">SUM(J637:L637)</f>
        <v>0</v>
      </c>
      <c r="J637" s="143" t="n">
        <v>100</v>
      </c>
      <c r="K637" s="143" t="n">
        <v>-100</v>
      </c>
      <c r="L637" s="144"/>
      <c r="M637" s="131" t="n">
        <f aca="false">I637</f>
        <v>0</v>
      </c>
    </row>
    <row r="638" customFormat="false" ht="48.75" hidden="false" customHeight="false" outlineLevel="0" collapsed="false">
      <c r="A638" s="96"/>
      <c r="C638" s="28" t="s">
        <v>115</v>
      </c>
      <c r="D638" s="28" t="n">
        <v>953</v>
      </c>
      <c r="E638" s="136" t="s">
        <v>40</v>
      </c>
      <c r="F638" s="136" t="s">
        <v>28</v>
      </c>
      <c r="G638" s="75" t="n">
        <v>5020069190</v>
      </c>
      <c r="H638" s="80"/>
      <c r="I638" s="131" t="n">
        <f aca="false">SUM(J638:L638)</f>
        <v>11419100</v>
      </c>
      <c r="J638" s="143" t="n">
        <f aca="false">J639+J640+J641</f>
        <v>9476500</v>
      </c>
      <c r="K638" s="143" t="n">
        <f aca="false">K639+K640+K641</f>
        <v>1942600</v>
      </c>
      <c r="L638" s="144" t="n">
        <f aca="false">L639+L640+L641</f>
        <v>0</v>
      </c>
      <c r="M638" s="131" t="n">
        <f aca="false">I638</f>
        <v>11419100</v>
      </c>
    </row>
    <row r="639" customFormat="false" ht="74.25" hidden="false" customHeight="true" outlineLevel="0" collapsed="false">
      <c r="A639" s="96"/>
      <c r="C639" s="28" t="s">
        <v>113</v>
      </c>
      <c r="D639" s="28" t="n">
        <v>953</v>
      </c>
      <c r="E639" s="136" t="s">
        <v>40</v>
      </c>
      <c r="F639" s="136" t="s">
        <v>28</v>
      </c>
      <c r="G639" s="75" t="n">
        <v>5020069190</v>
      </c>
      <c r="H639" s="80" t="n">
        <v>100</v>
      </c>
      <c r="I639" s="131" t="n">
        <f aca="false">SUM(J639:L639)</f>
        <v>10718600</v>
      </c>
      <c r="J639" s="143" t="n">
        <v>8585500</v>
      </c>
      <c r="K639" s="143" t="n">
        <v>2133100</v>
      </c>
      <c r="L639" s="144"/>
      <c r="M639" s="131" t="n">
        <f aca="false">I639</f>
        <v>10718600</v>
      </c>
    </row>
    <row r="640" customFormat="false" ht="33" hidden="false" customHeight="false" outlineLevel="0" collapsed="false">
      <c r="A640" s="96"/>
      <c r="C640" s="28" t="s">
        <v>105</v>
      </c>
      <c r="D640" s="28" t="n">
        <v>953</v>
      </c>
      <c r="E640" s="136" t="s">
        <v>40</v>
      </c>
      <c r="F640" s="136" t="s">
        <v>28</v>
      </c>
      <c r="G640" s="75" t="n">
        <v>5020069190</v>
      </c>
      <c r="H640" s="80" t="n">
        <v>200</v>
      </c>
      <c r="I640" s="131" t="n">
        <f aca="false">SUM(J640:L640)</f>
        <v>700000</v>
      </c>
      <c r="J640" s="143" t="n">
        <v>890400</v>
      </c>
      <c r="K640" s="143" t="n">
        <v>-190400</v>
      </c>
      <c r="L640" s="144"/>
      <c r="M640" s="131" t="n">
        <f aca="false">I640</f>
        <v>700000</v>
      </c>
    </row>
    <row r="641" customFormat="false" ht="17.35" hidden="false" customHeight="false" outlineLevel="0" collapsed="false">
      <c r="A641" s="96"/>
      <c r="C641" s="28" t="s">
        <v>108</v>
      </c>
      <c r="D641" s="28" t="n">
        <v>953</v>
      </c>
      <c r="E641" s="136" t="s">
        <v>40</v>
      </c>
      <c r="F641" s="136" t="s">
        <v>28</v>
      </c>
      <c r="G641" s="75" t="n">
        <v>5020069190</v>
      </c>
      <c r="H641" s="80" t="n">
        <v>800</v>
      </c>
      <c r="I641" s="131" t="n">
        <f aca="false">SUM(J641:L641)</f>
        <v>500</v>
      </c>
      <c r="J641" s="143" t="n">
        <v>600</v>
      </c>
      <c r="K641" s="143" t="n">
        <v>-100</v>
      </c>
      <c r="L641" s="144"/>
      <c r="M641" s="131" t="n">
        <f aca="false">I641</f>
        <v>500</v>
      </c>
    </row>
    <row r="642" customFormat="false" ht="17.35" hidden="false" customHeight="false" outlineLevel="0" collapsed="false">
      <c r="A642" s="96"/>
      <c r="D642" s="13"/>
      <c r="E642" s="26"/>
      <c r="F642" s="26"/>
      <c r="G642" s="111"/>
      <c r="H642" s="112"/>
      <c r="I642" s="114"/>
      <c r="K642" s="99"/>
      <c r="M642" s="99"/>
    </row>
    <row r="643" customFormat="false" ht="17.35" hidden="false" customHeight="false" outlineLevel="0" collapsed="false">
      <c r="D643" s="101"/>
      <c r="E643" s="145"/>
      <c r="F643" s="2"/>
      <c r="G643" s="111"/>
      <c r="H643" s="101"/>
      <c r="I643" s="40"/>
    </row>
    <row r="644" customFormat="false" ht="17.35" hidden="false" customHeight="false" outlineLevel="0" collapsed="false">
      <c r="C644" s="2" t="s">
        <v>88</v>
      </c>
      <c r="D644" s="25"/>
      <c r="E644" s="1"/>
      <c r="F644" s="1"/>
      <c r="G644" s="1"/>
      <c r="H644" s="1"/>
      <c r="I644" s="40"/>
    </row>
    <row r="645" customFormat="false" ht="17.35" hidden="false" customHeight="true" outlineLevel="0" collapsed="false">
      <c r="C645" s="39" t="s">
        <v>89</v>
      </c>
      <c r="D645" s="39"/>
      <c r="E645" s="1"/>
      <c r="F645" s="1"/>
      <c r="G645" s="1"/>
      <c r="H645" s="1"/>
      <c r="I645" s="40"/>
    </row>
    <row r="646" customFormat="false" ht="17.35" hidden="false" customHeight="true" outlineLevel="0" collapsed="false">
      <c r="C646" s="39" t="s">
        <v>90</v>
      </c>
      <c r="D646" s="39"/>
      <c r="E646" s="1"/>
      <c r="F646" s="1"/>
      <c r="G646" s="146" t="s">
        <v>91</v>
      </c>
      <c r="H646" s="40"/>
      <c r="I646" s="40"/>
    </row>
  </sheetData>
  <autoFilter ref="G:G"/>
  <mergeCells count="12">
    <mergeCell ref="H2:M2"/>
    <mergeCell ref="C3:I3"/>
    <mergeCell ref="B5:B6"/>
    <mergeCell ref="C5:C6"/>
    <mergeCell ref="D5:H5"/>
    <mergeCell ref="I5:I6"/>
    <mergeCell ref="J5:J6"/>
    <mergeCell ref="K5:K7"/>
    <mergeCell ref="L5:L7"/>
    <mergeCell ref="M5:M6"/>
    <mergeCell ref="C645:D645"/>
    <mergeCell ref="C646:D646"/>
  </mergeCells>
  <printOptions headings="false" gridLines="false" gridLinesSet="true" horizontalCentered="false" verticalCentered="false"/>
  <pageMargins left="0.196527777777778" right="0.196527777777778" top="0.7875" bottom="0.196527777777778" header="0.511805555555555" footer="0.511805555555555"/>
  <pageSetup paperSize="9" scale="8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Normal.dotm</Template>
  <TotalTime>554</TotalTime>
  <Application>LibreOffice/5.4.4.2$Windows_x86 LibreOffice_project/2524958677847fb3bb44820e40380acbe820f960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dcterms:modified xsi:type="dcterms:W3CDTF">2024-11-14T14:08:42Z</dcterms:modified>
  <cp:revision>244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0</vt:bool>
  </property>
</Properties>
</file>